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16"/>
  <workbookPr/>
  <mc:AlternateContent xmlns:mc="http://schemas.openxmlformats.org/markup-compatibility/2006">
    <mc:Choice Requires="x15">
      <x15ac:absPath xmlns:x15ac="http://schemas.microsoft.com/office/spreadsheetml/2010/11/ac" url="C:\Users\KF301\OneDrive - Danish Refugee Council\Shelter 2023\2 Solicitation Documents\"/>
    </mc:Choice>
  </mc:AlternateContent>
  <xr:revisionPtr revIDLastSave="20" documentId="8_{54F2C366-746F-4899-A823-78349EA8936E}" xr6:coauthVersionLast="47" xr6:coauthVersionMax="47" xr10:uidLastSave="{6A1C26CC-E4E9-4B29-8831-1684444B4DD7}"/>
  <bookViews>
    <workbookView xWindow="-120" yWindow="-120" windowWidth="20736" windowHeight="11160" xr2:uid="{00000000-000D-0000-FFFF-FFFF00000000}"/>
  </bookViews>
  <sheets>
    <sheet name="Annex A.2 Financial Bid" sheetId="1" r:id="rId1"/>
  </sheets>
  <definedNames>
    <definedName name="_xlnm.Print_Area" localSheetId="0">'Annex A.2 Financial Bid'!$A$1:$K$131</definedName>
    <definedName name="_xlnm.Print_Titles" localSheetId="0">'Annex A.2 Financial Bid'!$3:$3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04" i="1" l="1"/>
  <c r="J106" i="1"/>
  <c r="J108" i="1"/>
  <c r="J110" i="1"/>
  <c r="J112" i="1"/>
  <c r="J114" i="1"/>
  <c r="J116" i="1"/>
  <c r="J118" i="1"/>
  <c r="J120" i="1"/>
  <c r="J102" i="1"/>
  <c r="J92" i="1"/>
  <c r="J94" i="1"/>
  <c r="J96" i="1"/>
  <c r="J98" i="1"/>
  <c r="J90" i="1"/>
  <c r="J84" i="1"/>
  <c r="J86" i="1"/>
  <c r="J82" i="1"/>
  <c r="J66" i="1"/>
  <c r="J68" i="1"/>
  <c r="J70" i="1"/>
  <c r="J72" i="1"/>
  <c r="J74" i="1"/>
  <c r="J76" i="1"/>
  <c r="J78" i="1"/>
  <c r="J64" i="1"/>
  <c r="J50" i="1"/>
  <c r="J52" i="1"/>
  <c r="J54" i="1"/>
  <c r="J56" i="1"/>
  <c r="J58" i="1"/>
  <c r="J60" i="1"/>
  <c r="J48" i="1"/>
  <c r="J26" i="1"/>
  <c r="J28" i="1"/>
  <c r="J30" i="1"/>
  <c r="J32" i="1"/>
  <c r="J34" i="1"/>
  <c r="J36" i="1"/>
  <c r="J38" i="1"/>
  <c r="J40" i="1"/>
  <c r="J42" i="1"/>
  <c r="J44" i="1"/>
  <c r="J24" i="1"/>
  <c r="J8" i="1"/>
  <c r="J10" i="1"/>
  <c r="J12" i="1"/>
  <c r="J14" i="1"/>
  <c r="J16" i="1"/>
  <c r="J18" i="1"/>
  <c r="J20" i="1"/>
  <c r="J6" i="1"/>
  <c r="J122" i="1" l="1"/>
  <c r="J100" i="1"/>
  <c r="J88" i="1"/>
  <c r="J80" i="1"/>
  <c r="J62" i="1"/>
  <c r="J46" i="1"/>
  <c r="J22" i="1"/>
  <c r="K123" i="1" l="1"/>
</calcChain>
</file>

<file path=xl/sharedStrings.xml><?xml version="1.0" encoding="utf-8"?>
<sst xmlns="http://schemas.openxmlformats.org/spreadsheetml/2006/main" count="322" uniqueCount="208">
  <si>
    <t>RFP reference number: RFP-UKR-2023-002</t>
  </si>
  <si>
    <t>Annex A.2 Financial Bid / Додаток А.2 Фінансова пропозиція</t>
  </si>
  <si>
    <t>DRC to complete (don't change)/ Заповнюється ДРБ (не змінювати)</t>
  </si>
  <si>
    <t>Bidder to complete / Заповнюється учасником</t>
  </si>
  <si>
    <t>#</t>
  </si>
  <si>
    <t>Line Item / Найменування позиції робіт</t>
  </si>
  <si>
    <t>Specification (refer to Annex F - Statement of Works) /
Специфікація (згідно з вимогами у Додатку  F - Обсяг робіт)</t>
  </si>
  <si>
    <t>Unit of Measurement / одиниця виміру</t>
  </si>
  <si>
    <t>Planned  quantity (could be distributed among several suppliers, could be changed)
Планова кількість (може бути розподілена між кількома постачальниками, може бути змінена)</t>
  </si>
  <si>
    <t>Quantity offered /Пропонована кількість</t>
  </si>
  <si>
    <t>Unit Price with VAT if applicable / Ціна пропозиції з ПДВ, якщо застосовується</t>
  </si>
  <si>
    <t>Bid currency / Валюта пропозиції</t>
  </si>
  <si>
    <t>Total with VAT if applicable/ Загальна вартість з ПДВ, якщо застосовується</t>
  </si>
  <si>
    <t>Lead time, days / Термін постачання, днів</t>
  </si>
  <si>
    <t>Suppliers can bid for selected lots. If the supplier can't bid for all lots but for some of them, Bid will be accepted. If supplier doesn't bid for any item within the lot, then such lot will not be accepted / Постачальники можуть подати пропозицію на обрані ними лоти. Якщо постачальник подасть пропозицію не на всі лоти, а на деякі з них, така пропозиція буде прийнята. Якщо постачальник не подасть пропозицію на будь-яку позицію лоту, пропозиція на такий лот не буде прийнята.</t>
  </si>
  <si>
    <t>ЛОТ 1. Бетонні, кладочні роботи, ремонт металоконструкцій/ LOT 1. Concrete, masonry works, metal structural repairs</t>
  </si>
  <si>
    <t>Демонтаж і монтаж пошкоджених конструкцій, завантаження та вивезення будівельного сміття на офіційне сміттєзвалище. Азбестовмісні матеріали необхідно вивезти на відвідені для них сміттєзвалища, надавши квитанцію ДРБ.</t>
  </si>
  <si>
    <t>Не застосовується, детально п. 13.1.1 Додатку F, надати талони чи інші підтверджуючі документи про вивезення</t>
  </si>
  <si>
    <t>m3/м3</t>
  </si>
  <si>
    <t>UAH</t>
  </si>
  <si>
    <t>Dismantling of damaged structures, loading, and removal of construction debris, and transporting to an official dumping site. Asbestos contaminated material needs to be dumped at specialized dumping sites, and a receipt must be presented to DRC.</t>
  </si>
  <si>
    <t>Not Applicable, details in Annex F, paragraph 13.1.1, provide recipts or othe confirmation documents for removal</t>
  </si>
  <si>
    <t>USD</t>
  </si>
  <si>
    <t>Кладка цегли повнотілої та порожнистої з підготовкою, доставкою, навантаженням-розвантаженням, витратними матеріалами, прибиранням та вивезенням сміття після проведення робіт</t>
  </si>
  <si>
    <t>ДСТУ Б В.2.7-61:2008, детально п. 13.1.2 Додатку F</t>
  </si>
  <si>
    <r>
      <t xml:space="preserve">Solid and hollow brick laying with preparation, delivery, loading and unloading, consumables, cleaning, and removal of </t>
    </r>
    <r>
      <rPr>
        <sz val="14"/>
        <color rgb="FF000000"/>
        <rFont val="Calibri"/>
        <family val="2"/>
        <charset val="204"/>
      </rPr>
      <t xml:space="preserve">construction debris </t>
    </r>
    <r>
      <rPr>
        <sz val="14"/>
        <color rgb="FF000000"/>
        <rFont val="Calibri"/>
        <family val="2"/>
      </rPr>
      <t>after the works</t>
    </r>
  </si>
  <si>
    <t>DSTU (Ukrainian National Standardization System) B.V.2.7-61:2008, details in Annex F, paragraph 13.1.2</t>
  </si>
  <si>
    <t>Кладка газобетону стандартних розмірів з підготовкою, доставкою, навантаженням-розвантаженням, витратними матеріалами, прибиранням та вивезенням сміття після проведення робіт</t>
  </si>
  <si>
    <t>ДСТУ Б В.2.7-137:2008 Марка газобетону D900-D1200, детально п. 13.1.3 Додатку F</t>
  </si>
  <si>
    <t>Laying of aerated concrete of standard sizes with preparation, delivery, loading and unloading, consumables, cleaning, and removal of construction debris after the works</t>
  </si>
  <si>
    <t>DSTU (Ukrainian National Standardization System) B.V.2.7-137:2008; Aerated concrete : D900-D1200, details in Annex F, paragraph 13.1.3</t>
  </si>
  <si>
    <t>Заливання перемичок, фундаментів, армопоясів, вимощення, що включають підготовку, опалубку, арматуру діаметром від 8 до 16 мм, включаючи доставку матеріалів із прибиранням та вивозом сміття після проведення робіт</t>
  </si>
  <si>
    <t>ДСТУ Б В.2.2-51:2012; Клас бетону B25, Марка бетону M350, детально п. 13.1.4 Додатку F</t>
  </si>
  <si>
    <t>Pouring of lintels, foundations, reinforcement belts, blind areas, including preparation, formwork, and rebar with a diameter of 8 to 16 mm, including delivery of materials with cleaning, and removal of construction debris after the works</t>
  </si>
  <si>
    <t>DSTU (Ukrainian National Standardization System) B.V.2.2-51:2012; Concrete grade: B25; concrete type: M350, details in Annex F, paragraph 13.1.4</t>
  </si>
  <si>
    <t>Заливка чистових стяжок з використанням арматури 6-8 мм або готових зварних карт з прутка від 3 до 4 мм, включаючи доставку матеріалів із прибиранням та вивезенням сміття після проведення робіт</t>
  </si>
  <si>
    <t>ДСТУ Д.Б.2.2-11:2012, детально п. 13.1.5 Додатку F</t>
  </si>
  <si>
    <t>m2/м2</t>
  </si>
  <si>
    <t>Finishing screeding with 6-8 mm rebars or ready-made screeding bars from 3 to 4 mm in diameter, including delivery of materials with cleaning, and removal of construction debris after the works</t>
  </si>
  <si>
    <t>DSTU (Ukrainian National Standardization System) B.V.2.2-11:2012, details in Annex F, paragraph 13.1.5</t>
  </si>
  <si>
    <t>Влаштування підлоги із застосуванням самовирівнюючої суміші, включаючи доставку матеріалів із прибиранням та вивезенням сміття після проведення робіт</t>
  </si>
  <si>
    <t xml:space="preserve"> ДСТУ Б В.2.7-126:2011, детально п. 13.1.6 Додатку F</t>
  </si>
  <si>
    <t>Setting out the floor using a self-leveling compound, including delivery of materials with cleaning, and removal of construction debris after the works</t>
  </si>
  <si>
    <t>DSTU B.V.2.7-126:2011, details in Annex F, paragraph 13.1.6</t>
  </si>
  <si>
    <t>Дрібні зварювальні роботи, включаючи усі витратні матеріали, доставку та Постачання і монтаж</t>
  </si>
  <si>
    <t>Не застосовується, детально п. 13.1.7 Додатку F</t>
  </si>
  <si>
    <t>kg/кг</t>
  </si>
  <si>
    <t>Minor welding including all consumables, delivery and installation</t>
  </si>
  <si>
    <t>Not Applicable, details in Annex F, paragraph 13.1.7</t>
  </si>
  <si>
    <t>Постачання і монтаж теплоізоляції зовнішніх конструкцій будинків з використанням мінеральної вати щільністю по ДБН з сіткою армування та стартовим шаром з відповідних будівельних сумішей</t>
  </si>
  <si>
    <t>Щільність мінеральної вати не менше 130-150 кг/м3, коефіцієнт теплопровідності не менше λ10 - 0,040 Вт/(м·K), детально п. 13.1.8 Додатку F</t>
  </si>
  <si>
    <t>Supply and installation of heat insulation of external structures of buildings using mineral wool with a density according to SBC with a reinforcing mesh and a starting layer of appropriate building mixtures</t>
  </si>
  <si>
    <t>The density of mineral wool 130-150 kg/m3 or higher, the thermal conductivity coefficient λ10 - 0.040 W/(m·K) or higher, details in Annex F, paragraph 13.1.8</t>
  </si>
  <si>
    <t>Total for lot 1 / Всього лот 1</t>
  </si>
  <si>
    <t>ЛОТ 2. Дахи /LOT 2. Roofing</t>
  </si>
  <si>
    <t>Dismantling of damaged structures, loading, and removal of construction debris, and transporting to an official dumping site. Asbestos-contaminated material needs to be dumped at specialized dumping sites, and a receipt must be presented to DRC.</t>
  </si>
  <si>
    <t>Демонтаж і монтаж пошкоджених конструкцій даху</t>
  </si>
  <si>
    <t>Не застосовується, детально п. 13.2.1 Додатку F</t>
  </si>
  <si>
    <t>Dismantling of damaged roof structures</t>
  </si>
  <si>
    <t>Not Applicable, details in Annex F, paragraph 13.2.1</t>
  </si>
  <si>
    <t>Ремонт каркасу даху. Постачання і монтаж дерев'яної обрешітки (крок 100 мм)</t>
  </si>
  <si>
    <t>Roof Framework Repairs. Supply and installation wooden lathing (pitch 100mm)</t>
  </si>
  <si>
    <t>Ремонт каркасу даху. Постачання і монтаж крокв, балок</t>
  </si>
  <si>
    <t>Roof Framework Repairs. Supply and installation rafters</t>
  </si>
  <si>
    <t>Ремонт покрівлі (заміна листів, панелей...) з встановленням водонепроникного бар'єру (встановлення безазбестового шифера), включаючи Демонтаж і монтаж пошкодженої покрівлі</t>
  </si>
  <si>
    <t>Не застосовується, детально п. 13.2.2 Додатку F</t>
  </si>
  <si>
    <t>Roof Cover Repair (replacement of sheets, panels...) with the installation of a waterproof barrier (installation of asbestos-free slate), including dismantling of the damaged roof</t>
  </si>
  <si>
    <t>Not Applicable, details in Annex F, paragraph 13.2.2</t>
  </si>
  <si>
    <t>Ремонт покрівлі (постачання і монтаж листів, панелей...) з встановленням водонепроникного бар'єру (Постачання і монтаж металевих листів), включаючи Демонтаж і монтаж пошкодженої покрівлі</t>
  </si>
  <si>
    <t xml:space="preserve">Roof Cover Repair (supply and installation of sheets, panels...) with installation of waterproof barrier (installation of metal sheets) including the dismantling of damaged roof cover </t>
  </si>
  <si>
    <t>Ремонт покрівлі (постачання і монтаж листів, панелей...) з встановленням водонепроникного бар'єру (встановлення листів ондулін), включаючи Демонтаж і монтаж пошкодженої покрівлі</t>
  </si>
  <si>
    <t xml:space="preserve">Roof Cover Repair (Supply and installation of sheets, panels...) with the installation of waterproof barrier (installation of onduline sheets) including the dismantling of damaged roof cover </t>
  </si>
  <si>
    <t>Ремонт покрівлі (постачання і монтаж листів, панелей...) з встановленням водонепроникного бар'єру (бітум в рулонах), включаючи Демонтаж і монтаж пошкодженої покрівлі</t>
  </si>
  <si>
    <t xml:space="preserve">Roof Cover Repair (Supply and installation of sheets, panels...) with the installation of waterproof barrier (bitumen rolls) including the dismantling of damaged roof cover </t>
  </si>
  <si>
    <t>Видалення старої глиняної штукатурки та постачання і монтаж стелі листами ОСБ саморізами по дереву до дерев’яних балок перекриття</t>
  </si>
  <si>
    <t>Не застосовується, детально п. 13.2.3 Додатку F</t>
  </si>
  <si>
    <t>Removal of the old clay plastering, supply and installation of the OSB sheets on the ceiling with wood screws to the wooden beams of overlap</t>
  </si>
  <si>
    <t>Not Applicable, details in Annex F, paragraph 13.2.3</t>
  </si>
  <si>
    <t>Видалення старої глиняної штукатурки, постачання і монтаж перекриття з гіпсокартону включаючи стельові балки за потреби. Покриття (ґрунтовка та фінішне покриття, Knauf або подібне, забезпечити ґрунтування між шарами) з подальшим шліфуванням та ґрунтуванням (два шари) під фарбування. Фарбування фарбою в 2 шари, стійкою до миття на водній основі</t>
  </si>
  <si>
    <t>Removal of the old clay plastering, supply and installation of the gypsum board ceiling, including ceiling joist if needed. Coating (first and finish coat, Knauf or similar, ensure priming between layers) with further grinding and priming (two layers) for painting. 2-layer painting with water-based stain-resistent paint</t>
  </si>
  <si>
    <t>Постачання і влаштування утеплювача перекриття горища покрівлі будинку з мінеральної вати (щільністю 35-40 кг/м3) товщиною 150 мм з захистом її рулонною пароізоляцією та гідроізоляцією. Стики пароізоляції проклеюються двосторонньою плівкою.</t>
  </si>
  <si>
    <t>Supply and installation thermal insulation for the ceiling of the attic of the roof of the house, made of mineral wool (density 35-40 kg/m3 or higher), 150 mm thick, protected with a wrap vapor barrier and waterproofing. The vapor barrier seams should be sealed with double-sided tape.</t>
  </si>
  <si>
    <t>Total for lot 2 / Всього лот 2</t>
  </si>
  <si>
    <t>ЛОТ 3. Вікна багатоквартирних будинків, інфраструктурних обє'ктів/LOT 3. Windows multi-story buildings, infrastructure buildings</t>
  </si>
  <si>
    <t xml:space="preserve">Демонтаж і монтаж пошкоджених конструкцій, завантаження та вивезення будівельного сміття на офіційне сміттєзвалище. </t>
  </si>
  <si>
    <t>Dismantling of damaged structures, loading, and removal of construction debris, and transporting to an official dumping site.</t>
  </si>
  <si>
    <t>Заміна (постачання, демонтаж, монтаж) металопластикового вікна з двокамерним склопакетом</t>
  </si>
  <si>
    <t>Відповідність ДСТУ Б.В.2.6-15:2011.
Двокамерний склопакет, товщина скла 4 мм із формулою не нижче 4/10Ar/4/10Ar/4і (з енергозберігаючим покриттям), товщина склопакета мінімум 32 мм.
Опір теплопередачі (величина R) має бути вищим 0,71 м2К/Вт
металопластикова рама вікна – 5-6 камерний профіль (70 см) білого кольору, товщина армуючого профілю 1,3 мм і більше.
поворотно-відкидна фурнітура якості не нижче рівня MAKO, ROTO, SIEGENIA.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Комплектація москітною сіткою не менше ніж 1 шт на вікно.
Детально п. 13.3.1 Додатку F</t>
  </si>
  <si>
    <t xml:space="preserve">Supply and installation metal-plastic window with a triple-glazed window </t>
  </si>
  <si>
    <t>Compliance with DSTU B.V.2.6-15:2011
Tripple-glazed window, the thickness of the glass is 4 mm with the formula of no less than 4/10Ar/4/10Ar/4і (with energy-saving coating), the thickness of the tripple-glazed window is at least 32 mm.
Heat transfer resistance (R-value) must be higher than 0.71 m2K/W
metal-plastic window frame - 5-6 chamber white profile (70 mm), reinforcing profile thickness should be 1.3 mm or more.
Tilt-and-turn fittings should not be worse than those of MAKO, ROTO, and SIEGENIA.
Drip molding with a thickness of at least 0.35 mm with a white polymer coating of the working surface.
The window sill should be made of durable material, white color, and the thickness of the working surface should be more than 1.8 mm.
Equipped with a mosquito net, at least 1 piece per window.
Details in Annex F, paragraph 13.3.1</t>
  </si>
  <si>
    <t>Заміна (постачання, демонтаж, монтаж) вікна металопластикового з однокамерним склопакетом</t>
  </si>
  <si>
    <t>Відповідність ДСТУ Б.В.2.6-15:2011.
Однокамерний склопакет, товщина скла 4 мм із формулою не нижче 4/16Ar/4i  (з енергозберігаючим покриттям), товщина склопакета мінімум 24 мм.
Опір теплопередачі (величина R) має бути вищим 0,66 м2К/Вт
металопластикова рама вікна – 5-6 камерний профіль (70 см) білого кольору, товщина армуючого профілю 1,3 мм і більше.
поворотно-відкидна фурнітура якості не нижче рівня MAKO, ROTO, SIEGENIA.
Відлив завтовшки не менше 0,35 мм з білим полімерним покриттям робочої поверхні
Підвіконня із міцного матеріалу, колір білий, товщина стінки робочої поверхні – понад 1,8 мм. Зовнішня герметизація швів між вікном і зовнішнім укосом має здійснюватись силіконовим герметиком для зовнішнього використання.
Комплектація москітною сіткою не менше ніж 1 шт на вікно.
Детально п. 13.3.1 Додатку F</t>
  </si>
  <si>
    <t xml:space="preserve">Supply and installation metal-plastic window with a double-glazed window </t>
  </si>
  <si>
    <t>Compliance with DSTU B.V.2.6-15:2011
Double-glazed window, glass thickness 4 mm with the formula 4/16Ar/4i  (with energy-saving coating), the thickness of the double-glazed window is at least 24 mm.
Heat transfer resistance (R value) must be higher than 0.66 m2K/W
metal-plastic window frame - 5-6 chamber white profile (70 mm), reinforcing profile thickness 1.3 mm or more.
Tilt-and-turn fittings of a quality not lower than the level of MAKO, ROTO, SIEGENIA.
Drip moulding with a thickness of at least 0.35 mm with a white polymer coating of the working surface.
Window sill made of durable material, white color, thickness of the working surface - more than 1.8 mm.
External joint sealing between the window and external slope with silicone sealant for outdoor use
Equipped with a mosquito net, at least 1 piece per window.
Details in Annex F, paragraph 13.3.1</t>
  </si>
  <si>
    <t>Заміна (постачання, демонтаж, монтаж) однокамерного склопакета</t>
  </si>
  <si>
    <t>Однокамерний склопакет з формулою 4/16Ar/4i (з енергозберігаючим покриттям), товщина склопакета може становити 24, 26, 28 мм;
опір теплопередачі (величина R) має бути вище 0,66 м2К/Вт, детально п. 13.3.3 Додатку F</t>
  </si>
  <si>
    <t>Supply and installation double-glazed insulated window</t>
  </si>
  <si>
    <t>Double-glazed insulated window with the formula of 4/16Ar/4i (with energy-saving coating),  the unit thickness could be 24, 26, 28 mm;
heat transfer resistance (R-value) must be higher than 0.66 m2K/W, details in Annex F, paragraph 13.3.3</t>
  </si>
  <si>
    <t xml:space="preserve">Заміна (постачання, демонтаж, монтаж) двокамерного склопакета </t>
  </si>
  <si>
    <t>Двокамерний склопакет  4/10Ar/4/10Ar/4і (з енергозберігаючим покриттям), товщина склопакета може становити 32, 40, 46 мм
опір теплопередачі (величина R) має бути вище 0,71 м2К/Вт, детально п. 13.3.4 Додатку F</t>
  </si>
  <si>
    <t xml:space="preserve">Supply and installation Tripple-glazed window </t>
  </si>
  <si>
    <t>Tripple-glazed insulated window with the 4/10Ar/4/10Ar/4і formula (with energy-saving coating), the unit thickness could be 32, 40, 46 mm;
heat transfer resistance (R-value) must be higher than 0.71 m2K/W, details in Annex F, paragraph 13.3.4</t>
  </si>
  <si>
    <t>Постачання і установка віконних укосів</t>
  </si>
  <si>
    <t>Ширина 50-600 мм; сендвіч-панелі товщиною 10 мм, пластик з однієї сторони, товщиною не менш 0,8 мм; П-профіль (стартовий профіль); F-профіль; герметизація швів; колір - білий, детально п. 13.3.2 Додатку F</t>
  </si>
  <si>
    <t>lm/мп</t>
  </si>
  <si>
    <t xml:space="preserve">Supply and installation window slopes </t>
  </si>
  <si>
    <t>The width should be 50-600 mm; 10 mm thick sandwich panels, with plastic on one side of at least 0.8 mm; P-profile (starting profile); F-profile; sealing of seams; white color, details in Annex F, paragraph 13.3.2</t>
  </si>
  <si>
    <t>Дрібний ремонт і налаштування вікна</t>
  </si>
  <si>
    <t>Не застосовується, детально п. 13.3.5 Додатку F</t>
  </si>
  <si>
    <t>pc/шт</t>
  </si>
  <si>
    <t>Minor window repairs and window adjustments</t>
  </si>
  <si>
    <t>Not Applicable, details in Annex F, paragraph 13.3.5</t>
  </si>
  <si>
    <t>Total for lot 3 / Всього лот 3</t>
  </si>
  <si>
    <t>ЛОТ 4. Вікна приватних будинків/LOT 4. Windows of private houses</t>
  </si>
  <si>
    <t>Однокамерний склопакет з формулою 4/16Ar/4i (з енергозберігаючим покриттям), товщина склопакета може становити 24, 26, 28 мм;
опір теплопередачі (величина R) має бути вище 0,66 м2К/Вт? детально п. 13.3.3 Додатку F</t>
  </si>
  <si>
    <r>
      <rPr>
        <sz val="14"/>
        <color rgb="FF000000"/>
        <rFont val="Calibri"/>
      </rPr>
      <t>The width</t>
    </r>
    <r>
      <rPr>
        <sz val="14"/>
        <color rgb="FFFF0000"/>
        <rFont val="Calibri"/>
      </rPr>
      <t xml:space="preserve"> </t>
    </r>
    <r>
      <rPr>
        <sz val="14"/>
        <color rgb="FF000000"/>
        <rFont val="Calibri"/>
      </rPr>
      <t>500-600 mm; 10 mm thick sandwich panels, with plastic on one side of at least 0.8 mm; P-profile (starting profile); F-profile; sealing of seams; white color, details in Annex F, paragraph 13.3.2</t>
    </r>
  </si>
  <si>
    <t>Шпаклювання зовнішніх укосів шириною до 200 мм мінеральними сумішами</t>
  </si>
  <si>
    <t>Не застосовується</t>
  </si>
  <si>
    <t>Plastering external slopes up to 200 mm wide with mineral compounds</t>
  </si>
  <si>
    <t>Not Applicable</t>
  </si>
  <si>
    <t>Total for lot 4 / Всього лот 4</t>
  </si>
  <si>
    <t>ЛОТ 5. Двері/LOT 5. Doors</t>
  </si>
  <si>
    <t>Постачання і монтаж вхідних дверей</t>
  </si>
  <si>
    <t>Стандартний розмір зовнішніх дверей 2000ммх800/900мм з рамою глибиною 90мм і полотном 52мм. Полотно: сталевий лист товщиною мінімум 1,3 мм із холоднокатаної сталі. Тепло- та звукоізоляція - мінеральна вата, МДФ накладка, ззовні - порошкове фарбування. Замки та фурнітура: включає верхній замок (Avers 96 або еквівалент) і нижній замок (apecs 2800 або еквівалент), а також циліндр типу Avers AM 70 KP 30/40 або еквівалент. Монтаж дверної ручки, дві петлі на підшипнику. При необхідності допускаються відхилення від стандартного розміру без зміни ціни за одиницю, детально п. 13.4.1 Додатку F</t>
  </si>
  <si>
    <t>Supply and installation of external doors</t>
  </si>
  <si>
    <t>The standard size of external to be 2000 mm x 800/900 mm with a frame depth of 90 mm and a door leaf of 52 mm. The door leaf: steel sheet with a minimum thickness of 1.3 mm from cold-rolled steel. Heat and sound insulation - mineral wool, MDF lining, outside - powder coating. Locks and fittings: include a top lock (Avers 96 or equivalent), bottom lock (apecs 2800 or equivalent), and Avers AM 70 KP 30/40 type cylinder or equivalent. Installation of a door handle, and two bearing hinges. If necessary, deviations from the standard size are allowed without changing the price per unit, details in Annex F, paragraph 13.4.1</t>
  </si>
  <si>
    <t>Постачання і монтаж міжкімнатних дверей</t>
  </si>
  <si>
    <t>Конструкція: глуха. Матеріал каркасу: брус сосновий зрощений, додаткові вставки - брус під замок і петлі. Наповнювач: дрібнозереистий. Покриття зовні: плівка ПВХ,розмір 2000х900 мм , 2000х800 мм. 2000х700 мм, 2000х600 мм. Дверні коробки: МДФ.  Лиштва: 70 мм прямий, встановлюється з однієї сторони.
Дверна ручка на розетці, з клямкою. Покриття: гальваніка. Матеріал: алюміній з покриттям. Механізм замку реверсивний – замок має підходити на праві та ліві двері.
Лиштва з іншого боку дверей та універсальний добір, детально п. 13.4.2 Додатку F</t>
  </si>
  <si>
    <t>Supply and installation of internal doors</t>
  </si>
  <si>
    <t>Structure: blind. Frame material: spliced pine timber, additional inserts - lock and hinge beams. Filler: fine-graned. External coating: PVC film, size 2000x900 mm, 2000x800 mm. 2000x700 mm, 2000x600 mm. Door frames: MDF. Platband: 70 mm straight, installed on one side.
Door handle on the socket, with latch. Coating: electroplating. Material: coated aluminum. The lock mechanism should be reversible - the lock should fit on the right and left doors.
Platbands on the other side of the door and a universal selection, details in Annex F, paragraph 13.4.2</t>
  </si>
  <si>
    <t>Total for lot 5 / Всього лот 5</t>
  </si>
  <si>
    <t>ЛОТ 6. Ремонт електрики/ LOT 6. Electrical repair</t>
  </si>
  <si>
    <t>Постачання і монтаж проводки кабелем 2*1,5 та 2*2,5 ВВГнГ у коробі, з витратними матеріалами</t>
  </si>
  <si>
    <t>Не застосовується, детально п. 13.5 Додатку F</t>
  </si>
  <si>
    <t>Supply and installation wiring with a cable of 2*1.5 and 2*2.5 NYY-O in a box, with consumables</t>
  </si>
  <si>
    <t>Not Applicable, details in Annex F, paragraph 13.5</t>
  </si>
  <si>
    <t>Постачання і монтаж проводки кабелем 2*1.5 і 2*2,5 ВВГнГ у штробі з наступним закладенням штроби алебастром або гіпсовою шпаклівкою, з витратними матеріалами</t>
  </si>
  <si>
    <t>Supply and installation of wiring with a 2*1.5 and 2*2.5 NYY-O cable in the chases with the subsequent covering of the chases with alabaster or gypsum putty, with consumables</t>
  </si>
  <si>
    <t>Постачання і монтаж електроточки з підрозетником або розподільчою коробкою. Під електроточкою слід розуміти розетку або вимикач з номінальними струмами не нижче 16 А європейського виробництва або точку освітлення, яка включає світильник зі світлодіодним джерелом світла і потужністю, розрахованою з призначенням приміщення по ДБН.</t>
  </si>
  <si>
    <t>Не застосовується, детально п. 13.5.1 і 13.5.2 Додатку F</t>
  </si>
  <si>
    <t>Supply and installation of a power outlet with a receptacle or distribution box. A power outlet means a European-made outlet or switches with a rated current of not less than 16 A or lighting fixtures that includes a lamp with an LED light source and a power calculated with the purpose of the usage of the room according to SBC.</t>
  </si>
  <si>
    <t>Not Applicable, details in Annex F, paragraph 13.5.1 and 13.5.2</t>
  </si>
  <si>
    <t>Постачання і монтаж автоматичного вимикача від 6 до 16 А і електричного щита  з роботою та витратними матеріалами</t>
  </si>
  <si>
    <t>Автоматичний вимикач європейського або північноамериканського виробництва, детально п. 13.5.3 Додатку F</t>
  </si>
  <si>
    <t>Supply and installation of an automatic circuit breaker from 6 to 16 A and a European-made electrical panel with work and consumables</t>
  </si>
  <si>
    <t>Automatic circuit breaker of European or North American production, details in Annex F, paragraph 13.5.3</t>
  </si>
  <si>
    <t>Total for lot 6 / Всього лот 6</t>
  </si>
  <si>
    <t>ЛОТ 7. Сантехнічні роботи/ LOT 7. Mechanical works</t>
  </si>
  <si>
    <t>Постачання і монтаж труби ППР холодного водопостачання 16, 20 мм із необхідною фурнітурою європейського виробництва</t>
  </si>
  <si>
    <t>Не застосовується, детально п. 13.6.1 Додатку F</t>
  </si>
  <si>
    <t>Supply and installation a 16, 20 mm cold water supply PPR pipe with the necessary European-made fittings</t>
  </si>
  <si>
    <t>Not Applicable, details in Annex F, paragraph 13.6.1</t>
  </si>
  <si>
    <t>Постачання і монтаж стабілізованої труби ППР гарячого водопостачання 16, 20 мм із необхідною фурнітурою європейського виробництва</t>
  </si>
  <si>
    <t>Supply and installation a PPR hot water supply pipe (with a stabilizer) of 16, 20 mm with the necessary European-made fittings</t>
  </si>
  <si>
    <t>Постачання і монтаж стабілізованої опалювальної труби 16, 20 мм з необхідною фурнітурою європейського виробництва</t>
  </si>
  <si>
    <t>Supply and installation a 16, 20 mm heating pipe (with a stabilizer) with the necessary fittings of European manufacture</t>
  </si>
  <si>
    <t>Постачання і монтаж кухонної мийки, змішувача європейського виробництва, з обв'язуванням та всіма витратними матеріалами</t>
  </si>
  <si>
    <t>Не застосовується, детально п. 13.6.2 Додатку F</t>
  </si>
  <si>
    <t>Supply and installation a kitchen sink, European-made faucet, with fittings and all consumables</t>
  </si>
  <si>
    <t>Not Applicable, details in Annex F, paragraph 13.6.2</t>
  </si>
  <si>
    <t>Постачання і монтаж раковини для ванної кімнати, змішувача європейського виробництва, з обв'язуванням та всіма витратними матеріалами</t>
  </si>
  <si>
    <t>Не застосовується, детально п. 13.6.3 Додатку F</t>
  </si>
  <si>
    <t>Supply and installation a basin, European-made faucet, with fittings and all consumables</t>
  </si>
  <si>
    <t>Not Applicable, details in Annex F, paragraph 13.6.3</t>
  </si>
  <si>
    <t>Постачання і монтаж сталевої ванни довжиною 1500, 1600, 1700 мм, включаючи змішувач і обв'язку європейського виробництва та всі витратні матеріали</t>
  </si>
  <si>
    <t>Не застосовується, детально п. 13.6.4 Додатку F</t>
  </si>
  <si>
    <t>Supply and installation a steel bathtub of 1500, 1600, and 1700 mm, including a European-made mixer and fittings and all consumables</t>
  </si>
  <si>
    <t>Not Applicable, details in Annex F, paragraph 13.6.4</t>
  </si>
  <si>
    <t>Постачання і монтаж унітазу з бачком, фурнітурою, обв'язкою. Обладнання повинно бути європейського виробництва та включати всі витратні матеріали</t>
  </si>
  <si>
    <t>Не застосовується, детально п. 13.6.5 Додатку F</t>
  </si>
  <si>
    <t>Supply and installation a toilet with a bowl, fittings, and piping. The equipment must be European-made and include all consumables</t>
  </si>
  <si>
    <t>Not Applicable, details in Annex F, paragraph 13.6.5</t>
  </si>
  <si>
    <t>Постачання і монтаж бойлера до 50л європейського виробництва з обв'язуванням та всіма матеріалами</t>
  </si>
  <si>
    <t>Не застосовується, детально п. 13.6.6 Додатку F</t>
  </si>
  <si>
    <t>Supply and installation a European-made boiler of up to 50 liters with piping and all materials</t>
  </si>
  <si>
    <t>Not Applicable, details in Annex F, paragraph 13.6.6</t>
  </si>
  <si>
    <t>Постачання і монтаж секції біметалевого радіатора європейського виробництва з обв'язуванням та всіма витратними матеріалами</t>
  </si>
  <si>
    <t>Не застосовується, детально п. 13.6.7 Додатку F</t>
  </si>
  <si>
    <t>Supply and installation European-made bimetallic radiator with piping and all consumables</t>
  </si>
  <si>
    <t>Not Applicable, details in Annex F, paragraph 13.6.7</t>
  </si>
  <si>
    <t>Total for lot 7 / Всього лот 7</t>
  </si>
  <si>
    <t>Total Price / Загальна вартість</t>
  </si>
  <si>
    <t>Additional comments to bidders /Додаткові коментарі:</t>
  </si>
  <si>
    <t>Company Name /Назва компанії:</t>
  </si>
  <si>
    <t>Contact Person /Контактна особа:</t>
  </si>
  <si>
    <t>Address / Адреса:</t>
  </si>
  <si>
    <t>Phone number / Номер телефону:</t>
  </si>
  <si>
    <t>Email Address /Адреса електронної пошти:</t>
  </si>
  <si>
    <t xml:space="preserve">Date /Дата: </t>
  </si>
  <si>
    <t>Signed by a duly authorized company representative /Підписано належним чином уповноваженим представником компанії:</t>
  </si>
  <si>
    <t>Title / Посада:</t>
  </si>
  <si>
    <t>Print Name / ПІБ:</t>
  </si>
  <si>
    <t>Stamp of company /Печатка компанії</t>
  </si>
  <si>
    <t>DRC to complete / Заповнює ДСБ</t>
  </si>
  <si>
    <t>Bidder to complete / Заповнює участнк</t>
  </si>
  <si>
    <t>Max. completion time required (days after contract signature) /Макс. необхідний час виконання (днів після підписання контракту):</t>
  </si>
  <si>
    <t>90 days / 90 днів</t>
  </si>
  <si>
    <t>Completion time offered (days after contract signature) /
Пропонований термін виконання (днів після підписання контракту):</t>
  </si>
  <si>
    <t>Place of the execution of works /Місце виконання робіт:</t>
  </si>
  <si>
    <t>Place of works  execution/Місце виконання робіт:</t>
  </si>
  <si>
    <t>Minimum bid validity period required /Необхідний мінімальний термін дії пропозиції:</t>
  </si>
  <si>
    <t>Bid validity period offfered /Пропонований термін дії пропозиції:</t>
  </si>
  <si>
    <t>Currency of Tender /Валюта тендеру:</t>
  </si>
  <si>
    <t>UAH /USD</t>
  </si>
  <si>
    <t>Currency of Bid /Валюта пропозиції:</t>
  </si>
  <si>
    <t>Title /Посада:</t>
  </si>
  <si>
    <t>Date / Дата:</t>
  </si>
  <si>
    <t>Print Name /ПІБ: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</si>
</sst>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i/>
      <sz val="14"/>
      <color rgb="FF0070C0"/>
      <name val="Calibri"/>
      <family val="2"/>
      <charset val="204"/>
    </font>
    <font>
      <b/>
      <sz val="14"/>
      <name val="Calibri"/>
      <family val="2"/>
      <charset val="204"/>
      <scheme val="minor"/>
    </font>
    <font>
      <sz val="14"/>
      <color theme="1"/>
      <name val="Calibri"/>
      <family val="2"/>
      <charset val="204"/>
    </font>
    <font>
      <b/>
      <sz val="10"/>
      <color theme="1"/>
      <name val="Calibri"/>
      <family val="2"/>
    </font>
    <font>
      <sz val="10"/>
      <color theme="0"/>
      <name val="Calibri"/>
      <family val="2"/>
      <scheme val="minor"/>
    </font>
    <font>
      <b/>
      <sz val="36"/>
      <color theme="1"/>
      <name val="Calibri"/>
      <family val="2"/>
      <scheme val="minor"/>
    </font>
    <font>
      <b/>
      <i/>
      <sz val="10"/>
      <color theme="1"/>
      <name val="Calibri"/>
      <family val="2"/>
    </font>
    <font>
      <sz val="10"/>
      <color theme="1"/>
      <name val="Calibri"/>
      <family val="2"/>
      <charset val="204"/>
    </font>
    <font>
      <sz val="10"/>
      <color theme="1"/>
      <name val="Calibri"/>
      <family val="2"/>
    </font>
    <font>
      <sz val="28"/>
      <color theme="1"/>
      <name val="Calibri"/>
      <family val="2"/>
      <scheme val="minor"/>
    </font>
    <font>
      <sz val="14"/>
      <color rgb="FF000000"/>
      <name val="Calibri"/>
    </font>
    <font>
      <sz val="14"/>
      <color theme="1"/>
      <name val="Calibri"/>
    </font>
    <font>
      <sz val="14"/>
      <color rgb="FFFF0000"/>
      <name val="Calibri"/>
    </font>
    <font>
      <sz val="14"/>
      <color rgb="FF000000"/>
      <name val="Calibri"/>
      <family val="2"/>
    </font>
    <font>
      <sz val="14"/>
      <color rgb="FF000000"/>
      <name val="Calibri"/>
      <family val="2"/>
      <charset val="204"/>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diagonal/>
    </border>
    <border>
      <left/>
      <right style="thin">
        <color auto="1"/>
      </right>
      <top style="thin">
        <color auto="1"/>
      </top>
      <bottom style="medium">
        <color indexed="64"/>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ck">
        <color auto="1"/>
      </left>
      <right style="thin">
        <color auto="1"/>
      </right>
      <top style="thin">
        <color auto="1"/>
      </top>
      <bottom style="thin">
        <color auto="1"/>
      </bottom>
      <diagonal/>
    </border>
    <border>
      <left style="thick">
        <color auto="1"/>
      </left>
      <right/>
      <top style="thin">
        <color auto="1"/>
      </top>
      <bottom/>
      <diagonal/>
    </border>
    <border>
      <left style="thick">
        <color auto="1"/>
      </left>
      <right/>
      <top/>
      <bottom style="thin">
        <color auto="1"/>
      </bottom>
      <diagonal/>
    </border>
    <border>
      <left/>
      <right style="medium">
        <color indexed="64"/>
      </right>
      <top style="thin">
        <color auto="1"/>
      </top>
      <bottom/>
      <diagonal/>
    </border>
    <border>
      <left style="medium">
        <color indexed="64"/>
      </left>
      <right/>
      <top style="thin">
        <color auto="1"/>
      </top>
      <bottom/>
      <diagonal/>
    </border>
    <border>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style="thin">
        <color auto="1"/>
      </bottom>
      <diagonal/>
    </border>
  </borders>
  <cellStyleXfs count="1">
    <xf numFmtId="0" fontId="0" fillId="0" borderId="0"/>
  </cellStyleXfs>
  <cellXfs count="113">
    <xf numFmtId="0" fontId="0" fillId="0" borderId="0" xfId="0"/>
    <xf numFmtId="0" fontId="1" fillId="0" borderId="0" xfId="0" applyFont="1"/>
    <xf numFmtId="0" fontId="2" fillId="2" borderId="0" xfId="0" applyFont="1" applyFill="1"/>
    <xf numFmtId="0" fontId="5" fillId="2"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1" xfId="0" applyFont="1" applyFill="1" applyBorder="1" applyAlignment="1">
      <alignment vertical="center" wrapText="1"/>
    </xf>
    <xf numFmtId="0" fontId="6" fillId="0" borderId="2" xfId="0" applyFont="1" applyBorder="1" applyAlignment="1">
      <alignment horizontal="left" vertical="center" wrapText="1"/>
    </xf>
    <xf numFmtId="0" fontId="5" fillId="2" borderId="1" xfId="0" applyFont="1" applyFill="1" applyBorder="1" applyAlignment="1">
      <alignment vertical="center" wrapText="1"/>
    </xf>
    <xf numFmtId="0" fontId="6" fillId="0" borderId="17" xfId="0" applyFont="1" applyBorder="1" applyAlignment="1">
      <alignment vertical="center" wrapText="1"/>
    </xf>
    <xf numFmtId="0" fontId="5" fillId="2" borderId="13" xfId="0" applyFont="1" applyFill="1" applyBorder="1" applyAlignment="1">
      <alignment vertical="center" wrapText="1"/>
    </xf>
    <xf numFmtId="0" fontId="6" fillId="0" borderId="3" xfId="0" applyFont="1" applyBorder="1" applyAlignment="1">
      <alignment vertical="center" wrapText="1"/>
    </xf>
    <xf numFmtId="0" fontId="5" fillId="2" borderId="1" xfId="0" applyFont="1" applyFill="1" applyBorder="1" applyAlignment="1">
      <alignment horizontal="justify" vertical="center" wrapText="1"/>
    </xf>
    <xf numFmtId="0" fontId="6" fillId="0" borderId="1" xfId="0" applyFont="1" applyBorder="1" applyAlignment="1">
      <alignment horizontal="justify" vertical="top" wrapText="1"/>
    </xf>
    <xf numFmtId="0" fontId="1" fillId="0" borderId="0" xfId="0" applyFont="1" applyAlignment="1">
      <alignment horizontal="justify"/>
    </xf>
    <xf numFmtId="0" fontId="6" fillId="5" borderId="1" xfId="0" applyFont="1" applyFill="1" applyBorder="1" applyAlignment="1">
      <alignment horizontal="justify" vertical="top" wrapText="1"/>
    </xf>
    <xf numFmtId="0" fontId="9" fillId="0" borderId="1" xfId="0" applyFont="1" applyBorder="1" applyAlignment="1">
      <alignment horizontal="justify" vertical="top" wrapText="1"/>
    </xf>
    <xf numFmtId="0" fontId="9" fillId="5" borderId="1" xfId="0" applyFont="1" applyFill="1" applyBorder="1" applyAlignment="1">
      <alignment horizontal="justify" vertical="top" wrapText="1"/>
    </xf>
    <xf numFmtId="0" fontId="6" fillId="0" borderId="1" xfId="0" applyFont="1" applyBorder="1" applyAlignment="1">
      <alignment vertical="center" wrapText="1"/>
    </xf>
    <xf numFmtId="0" fontId="6" fillId="5" borderId="1" xfId="0" applyFont="1" applyFill="1" applyBorder="1" applyAlignment="1">
      <alignment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left" vertical="top" wrapText="1"/>
    </xf>
    <xf numFmtId="0" fontId="5" fillId="2" borderId="30" xfId="0" applyFont="1" applyFill="1" applyBorder="1" applyAlignment="1">
      <alignment horizontal="center" vertical="center" wrapText="1"/>
    </xf>
    <xf numFmtId="0" fontId="11" fillId="0" borderId="0" xfId="0" applyFont="1"/>
    <xf numFmtId="2" fontId="16" fillId="2" borderId="38" xfId="0" applyNumberFormat="1" applyFont="1" applyFill="1" applyBorder="1"/>
    <xf numFmtId="0" fontId="3" fillId="0" borderId="45" xfId="0" applyFont="1" applyBorder="1" applyAlignment="1">
      <alignment vertical="center" wrapText="1"/>
    </xf>
    <xf numFmtId="0" fontId="14" fillId="4" borderId="17" xfId="0" applyFont="1" applyFill="1" applyBorder="1" applyAlignment="1">
      <alignment horizontal="center" vertical="top" wrapText="1"/>
    </xf>
    <xf numFmtId="0" fontId="17" fillId="5" borderId="1" xfId="0" applyFont="1" applyFill="1" applyBorder="1" applyAlignment="1">
      <alignment vertical="center" wrapText="1"/>
    </xf>
    <xf numFmtId="0" fontId="17" fillId="5" borderId="1" xfId="0" applyFont="1" applyFill="1" applyBorder="1" applyAlignment="1">
      <alignment horizontal="justify" vertical="top" wrapText="1"/>
    </xf>
    <xf numFmtId="0" fontId="18" fillId="5" borderId="1" xfId="0" applyFont="1" applyFill="1" applyBorder="1" applyAlignment="1">
      <alignment horizontal="justify" vertical="top" wrapText="1"/>
    </xf>
    <xf numFmtId="0" fontId="20" fillId="0" borderId="1" xfId="0" applyFont="1" applyBorder="1" applyAlignment="1">
      <alignment vertical="center" wrapText="1"/>
    </xf>
    <xf numFmtId="0" fontId="20" fillId="5" borderId="1" xfId="0" applyFont="1" applyFill="1" applyBorder="1" applyAlignment="1">
      <alignment vertical="center" wrapText="1"/>
    </xf>
    <xf numFmtId="0" fontId="8" fillId="4" borderId="28" xfId="0" applyFont="1" applyFill="1" applyBorder="1" applyAlignment="1">
      <alignment horizontal="center" vertical="center"/>
    </xf>
    <xf numFmtId="0" fontId="8" fillId="4" borderId="29" xfId="0" applyFont="1" applyFill="1" applyBorder="1" applyAlignment="1">
      <alignment horizontal="center" vertical="center"/>
    </xf>
    <xf numFmtId="0" fontId="7" fillId="0" borderId="3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5"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7" xfId="0" applyFont="1" applyBorder="1" applyAlignment="1">
      <alignment horizontal="center" vertical="center" wrapText="1"/>
    </xf>
    <xf numFmtId="0" fontId="7" fillId="0" borderId="34"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2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2" xfId="0" applyFont="1" applyBorder="1" applyAlignment="1">
      <alignment horizontal="left" vertical="top" wrapText="1"/>
    </xf>
    <xf numFmtId="0" fontId="5" fillId="0" borderId="23" xfId="0" applyFont="1" applyBorder="1" applyAlignment="1">
      <alignment horizontal="left" vertical="top" wrapText="1"/>
    </xf>
    <xf numFmtId="0" fontId="5" fillId="0" borderId="26" xfId="0" applyFont="1" applyBorder="1" applyAlignment="1">
      <alignment horizontal="left" vertical="top" wrapText="1"/>
    </xf>
    <xf numFmtId="0" fontId="5" fillId="0" borderId="0" xfId="0" applyFont="1" applyAlignment="1">
      <alignment horizontal="left" vertical="top" wrapText="1"/>
    </xf>
    <xf numFmtId="0" fontId="5" fillId="0" borderId="24" xfId="0" applyFont="1" applyBorder="1" applyAlignment="1">
      <alignment horizontal="left" vertical="top" wrapText="1"/>
    </xf>
    <xf numFmtId="0" fontId="5" fillId="0" borderId="27" xfId="0" applyFont="1" applyBorder="1" applyAlignment="1">
      <alignment horizontal="left" vertical="top" wrapText="1"/>
    </xf>
    <xf numFmtId="0" fontId="5" fillId="0" borderId="28" xfId="0" applyFont="1" applyBorder="1" applyAlignment="1">
      <alignment horizontal="left" vertical="top" wrapText="1"/>
    </xf>
    <xf numFmtId="0" fontId="5" fillId="0" borderId="29" xfId="0" applyFont="1" applyBorder="1" applyAlignment="1">
      <alignment horizontal="left" vertical="top" wrapText="1"/>
    </xf>
    <xf numFmtId="0" fontId="6" fillId="0" borderId="14"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7" xfId="0" applyFont="1" applyBorder="1" applyAlignment="1">
      <alignment horizontal="center" vertical="center" wrapText="1"/>
    </xf>
    <xf numFmtId="0" fontId="12" fillId="2" borderId="39" xfId="0" applyFont="1" applyFill="1" applyBorder="1" applyAlignment="1">
      <alignment horizontal="center" wrapText="1"/>
    </xf>
    <xf numFmtId="0" fontId="12" fillId="2" borderId="32" xfId="0" applyFont="1" applyFill="1" applyBorder="1" applyAlignment="1">
      <alignment horizontal="center" wrapText="1"/>
    </xf>
    <xf numFmtId="0" fontId="12" fillId="2" borderId="33" xfId="0" applyFont="1" applyFill="1" applyBorder="1" applyAlignment="1">
      <alignment horizontal="center" wrapText="1"/>
    </xf>
    <xf numFmtId="0" fontId="10" fillId="2" borderId="6" xfId="0" applyFont="1" applyFill="1" applyBorder="1" applyAlignment="1">
      <alignment horizontal="left" vertical="top" wrapText="1"/>
    </xf>
    <xf numFmtId="0" fontId="10" fillId="2" borderId="7" xfId="0" applyFont="1" applyFill="1" applyBorder="1" applyAlignment="1">
      <alignment horizontal="left" vertical="top" wrapText="1"/>
    </xf>
    <xf numFmtId="0" fontId="15" fillId="0" borderId="2"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9" xfId="0" applyFont="1" applyBorder="1" applyAlignment="1">
      <alignment horizontal="center" vertical="center" wrapText="1"/>
    </xf>
    <xf numFmtId="0" fontId="13" fillId="3" borderId="43"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5" fillId="0" borderId="1" xfId="0" applyFont="1" applyBorder="1" applyAlignment="1">
      <alignment horizontal="center" vertical="top" wrapText="1"/>
    </xf>
    <xf numFmtId="0" fontId="15" fillId="0" borderId="12" xfId="0" applyFont="1" applyBorder="1" applyAlignment="1">
      <alignment horizontal="center" vertical="top" wrapText="1"/>
    </xf>
    <xf numFmtId="0" fontId="15" fillId="0" borderId="41" xfId="0" applyFont="1" applyBorder="1" applyAlignment="1">
      <alignment horizontal="center" vertical="top" wrapText="1"/>
    </xf>
    <xf numFmtId="0" fontId="15" fillId="0" borderId="42" xfId="0" applyFont="1" applyBorder="1" applyAlignment="1">
      <alignment horizontal="center" vertical="top" wrapText="1"/>
    </xf>
    <xf numFmtId="0" fontId="10" fillId="2" borderId="1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2" borderId="13" xfId="0" applyFont="1" applyFill="1" applyBorder="1" applyAlignment="1">
      <alignment horizontal="left" vertical="top" wrapText="1"/>
    </xf>
    <xf numFmtId="0" fontId="10" fillId="2" borderId="41" xfId="0" applyFont="1" applyFill="1" applyBorder="1" applyAlignment="1">
      <alignment horizontal="left" vertical="top" wrapText="1"/>
    </xf>
    <xf numFmtId="0" fontId="14" fillId="4" borderId="8" xfId="0" applyFont="1" applyFill="1" applyBorder="1" applyAlignment="1">
      <alignment horizontal="center" vertical="top" wrapText="1"/>
    </xf>
    <xf numFmtId="0" fontId="14" fillId="4" borderId="10"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17" xfId="0" applyFont="1" applyFill="1" applyBorder="1" applyAlignment="1">
      <alignment horizontal="center" vertical="top" wrapText="1"/>
    </xf>
    <xf numFmtId="0" fontId="10" fillId="2" borderId="9" xfId="0" applyFont="1" applyFill="1" applyBorder="1" applyAlignment="1">
      <alignment vertical="center" wrapText="1"/>
    </xf>
    <xf numFmtId="0" fontId="10" fillId="2" borderId="40" xfId="0" applyFont="1" applyFill="1" applyBorder="1" applyAlignment="1">
      <alignment vertical="center" wrapText="1"/>
    </xf>
    <xf numFmtId="0" fontId="10" fillId="2" borderId="4" xfId="0" applyFont="1" applyFill="1" applyBorder="1" applyAlignment="1">
      <alignment horizontal="left" vertical="top" wrapText="1"/>
    </xf>
    <xf numFmtId="0" fontId="10" fillId="2" borderId="3" xfId="0" applyFont="1" applyFill="1" applyBorder="1" applyAlignment="1">
      <alignment vertical="center" wrapText="1"/>
    </xf>
    <xf numFmtId="0" fontId="10" fillId="2" borderId="4" xfId="0" applyFont="1" applyFill="1" applyBorder="1" applyAlignment="1">
      <alignment vertical="center" wrapText="1"/>
    </xf>
    <xf numFmtId="0" fontId="10" fillId="2" borderId="18" xfId="0" applyFont="1" applyFill="1" applyBorder="1" applyAlignment="1">
      <alignment vertical="center" wrapText="1"/>
    </xf>
    <xf numFmtId="0" fontId="10" fillId="2" borderId="31" xfId="0" applyFont="1" applyFill="1" applyBorder="1" applyAlignment="1">
      <alignment vertical="center" wrapText="1"/>
    </xf>
    <xf numFmtId="0" fontId="13" fillId="3" borderId="46"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0" fillId="2" borderId="21" xfId="0" applyFont="1" applyFill="1" applyBorder="1" applyAlignment="1">
      <alignment horizontal="left" vertical="top" wrapText="1"/>
    </xf>
    <xf numFmtId="0" fontId="10" fillId="2" borderId="3" xfId="0" applyFont="1" applyFill="1" applyBorder="1" applyAlignment="1">
      <alignment horizontal="left" vertical="top" wrapText="1"/>
    </xf>
    <xf numFmtId="0" fontId="20" fillId="0" borderId="1" xfId="0" applyFont="1" applyBorder="1" applyAlignment="1">
      <alignment horizontal="justify" vertical="top" wrapText="1"/>
    </xf>
    <xf numFmtId="0" fontId="20" fillId="5" borderId="1"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2"/>
  <sheetViews>
    <sheetView tabSelected="1" showWhiteSpace="0" zoomScale="80" zoomScaleNormal="80" zoomScaleSheetLayoutView="35" zoomScalePageLayoutView="51" workbookViewId="0"/>
  </sheetViews>
  <sheetFormatPr defaultColWidth="8.85546875" defaultRowHeight="13.9"/>
  <cols>
    <col min="1" max="1" width="8.85546875" style="1"/>
    <col min="2" max="2" width="54.28515625" style="1" customWidth="1"/>
    <col min="3" max="3" width="77.7109375" style="14" customWidth="1"/>
    <col min="4" max="4" width="20.28515625" style="14" customWidth="1"/>
    <col min="5" max="5" width="24.28515625" style="1" customWidth="1"/>
    <col min="6" max="6" width="24.7109375" style="1" customWidth="1"/>
    <col min="7" max="7" width="11.140625" style="1" customWidth="1"/>
    <col min="8" max="8" width="27.7109375" style="1" customWidth="1"/>
    <col min="9" max="9" width="26.42578125" style="1" customWidth="1"/>
    <col min="10" max="10" width="24.42578125" style="1" customWidth="1"/>
    <col min="11" max="11" width="41.140625" style="1" hidden="1" customWidth="1"/>
    <col min="12" max="16384" width="8.85546875" style="1"/>
  </cols>
  <sheetData>
    <row r="1" spans="1:12" ht="102" customHeight="1">
      <c r="A1" s="2"/>
      <c r="B1" s="32" t="s">
        <v>0</v>
      </c>
      <c r="C1" s="32"/>
      <c r="D1" s="32"/>
      <c r="E1" s="32"/>
      <c r="F1" s="32"/>
      <c r="G1" s="32"/>
      <c r="H1" s="32"/>
      <c r="I1" s="33"/>
      <c r="J1" s="25" t="s">
        <v>1</v>
      </c>
      <c r="K1" s="25"/>
    </row>
    <row r="2" spans="1:12" ht="18.75">
      <c r="A2" s="51" t="s">
        <v>2</v>
      </c>
      <c r="B2" s="52"/>
      <c r="C2" s="52"/>
      <c r="D2" s="53"/>
      <c r="E2" s="54"/>
      <c r="F2" s="55" t="s">
        <v>3</v>
      </c>
      <c r="G2" s="56"/>
      <c r="H2" s="56"/>
      <c r="I2" s="56"/>
      <c r="J2" s="56"/>
      <c r="K2" s="57"/>
    </row>
    <row r="3" spans="1:12" ht="227.45" customHeight="1">
      <c r="A3" s="3" t="s">
        <v>4</v>
      </c>
      <c r="B3" s="4" t="s">
        <v>5</v>
      </c>
      <c r="C3" s="12" t="s">
        <v>6</v>
      </c>
      <c r="D3" s="20" t="s">
        <v>7</v>
      </c>
      <c r="E3" s="5" t="s">
        <v>8</v>
      </c>
      <c r="F3" s="58" t="s">
        <v>9</v>
      </c>
      <c r="G3" s="49"/>
      <c r="H3" s="4" t="s">
        <v>10</v>
      </c>
      <c r="I3" s="4" t="s">
        <v>11</v>
      </c>
      <c r="J3" s="4" t="s">
        <v>12</v>
      </c>
      <c r="K3" s="5" t="s">
        <v>13</v>
      </c>
    </row>
    <row r="4" spans="1:12" ht="60.6" customHeight="1">
      <c r="A4" s="22"/>
      <c r="B4" s="47" t="s">
        <v>14</v>
      </c>
      <c r="C4" s="48"/>
      <c r="D4" s="48"/>
      <c r="E4" s="48"/>
      <c r="F4" s="48"/>
      <c r="G4" s="48"/>
      <c r="H4" s="48"/>
      <c r="I4" s="48"/>
      <c r="J4" s="48"/>
      <c r="K4" s="59"/>
    </row>
    <row r="5" spans="1:12" ht="40.9" customHeight="1">
      <c r="A5" s="4"/>
      <c r="B5" s="37" t="s">
        <v>15</v>
      </c>
      <c r="C5" s="37"/>
      <c r="D5" s="37"/>
      <c r="E5" s="37"/>
      <c r="F5" s="37"/>
      <c r="G5" s="37"/>
      <c r="H5" s="37"/>
      <c r="I5" s="37"/>
      <c r="J5" s="37"/>
      <c r="K5" s="37"/>
    </row>
    <row r="6" spans="1:12" ht="111.75" customHeight="1">
      <c r="A6" s="38">
        <v>1</v>
      </c>
      <c r="B6" s="30" t="s">
        <v>16</v>
      </c>
      <c r="C6" s="111" t="s">
        <v>17</v>
      </c>
      <c r="D6" s="38" t="s">
        <v>18</v>
      </c>
      <c r="E6" s="45">
        <v>800</v>
      </c>
      <c r="F6" s="41"/>
      <c r="G6" s="42"/>
      <c r="H6" s="38"/>
      <c r="I6" s="38"/>
      <c r="J6" s="38">
        <f>H6*E6</f>
        <v>0</v>
      </c>
      <c r="K6" s="38"/>
      <c r="L6" s="23" t="s">
        <v>19</v>
      </c>
    </row>
    <row r="7" spans="1:12" ht="103.5" customHeight="1">
      <c r="A7" s="39"/>
      <c r="B7" s="27" t="s">
        <v>20</v>
      </c>
      <c r="C7" s="112" t="s">
        <v>21</v>
      </c>
      <c r="D7" s="39"/>
      <c r="E7" s="46"/>
      <c r="F7" s="43"/>
      <c r="G7" s="44"/>
      <c r="H7" s="39"/>
      <c r="I7" s="39"/>
      <c r="J7" s="39"/>
      <c r="K7" s="39"/>
      <c r="L7" s="23" t="s">
        <v>22</v>
      </c>
    </row>
    <row r="8" spans="1:12" ht="93" customHeight="1">
      <c r="A8" s="38">
        <v>2</v>
      </c>
      <c r="B8" s="30" t="s">
        <v>23</v>
      </c>
      <c r="C8" s="13" t="s">
        <v>24</v>
      </c>
      <c r="D8" s="38" t="s">
        <v>18</v>
      </c>
      <c r="E8" s="45">
        <v>150</v>
      </c>
      <c r="F8" s="41"/>
      <c r="G8" s="42"/>
      <c r="H8" s="38"/>
      <c r="I8" s="38"/>
      <c r="J8" s="38">
        <f t="shared" ref="J8" si="0">H8*E8</f>
        <v>0</v>
      </c>
      <c r="K8" s="38"/>
    </row>
    <row r="9" spans="1:12" ht="91.15" customHeight="1">
      <c r="A9" s="39"/>
      <c r="B9" s="31" t="s">
        <v>25</v>
      </c>
      <c r="C9" s="15" t="s">
        <v>26</v>
      </c>
      <c r="D9" s="39"/>
      <c r="E9" s="46"/>
      <c r="F9" s="43"/>
      <c r="G9" s="44"/>
      <c r="H9" s="39"/>
      <c r="I9" s="39"/>
      <c r="J9" s="39"/>
      <c r="K9" s="39"/>
    </row>
    <row r="10" spans="1:12" ht="98.45" customHeight="1">
      <c r="A10" s="38">
        <v>3</v>
      </c>
      <c r="B10" s="30" t="s">
        <v>27</v>
      </c>
      <c r="C10" s="13" t="s">
        <v>28</v>
      </c>
      <c r="D10" s="38" t="s">
        <v>18</v>
      </c>
      <c r="E10" s="45">
        <v>150</v>
      </c>
      <c r="F10" s="41"/>
      <c r="G10" s="42"/>
      <c r="H10" s="38"/>
      <c r="I10" s="38"/>
      <c r="J10" s="38">
        <f t="shared" ref="J10" si="1">H10*E10</f>
        <v>0</v>
      </c>
      <c r="K10" s="38"/>
    </row>
    <row r="11" spans="1:12" ht="106.15" customHeight="1">
      <c r="A11" s="39"/>
      <c r="B11" s="31" t="s">
        <v>29</v>
      </c>
      <c r="C11" s="15" t="s">
        <v>30</v>
      </c>
      <c r="D11" s="39"/>
      <c r="E11" s="46"/>
      <c r="F11" s="43"/>
      <c r="G11" s="44"/>
      <c r="H11" s="39"/>
      <c r="I11" s="39"/>
      <c r="J11" s="39"/>
      <c r="K11" s="39"/>
    </row>
    <row r="12" spans="1:12" ht="102.6" customHeight="1">
      <c r="A12" s="38">
        <v>4</v>
      </c>
      <c r="B12" s="30" t="s">
        <v>31</v>
      </c>
      <c r="C12" s="13" t="s">
        <v>32</v>
      </c>
      <c r="D12" s="38" t="s">
        <v>18</v>
      </c>
      <c r="E12" s="45">
        <v>50</v>
      </c>
      <c r="F12" s="41"/>
      <c r="G12" s="42"/>
      <c r="H12" s="38"/>
      <c r="I12" s="38"/>
      <c r="J12" s="38">
        <f t="shared" ref="J12" si="2">H12*E12</f>
        <v>0</v>
      </c>
      <c r="K12" s="38"/>
    </row>
    <row r="13" spans="1:12" ht="102.6" customHeight="1">
      <c r="A13" s="39"/>
      <c r="B13" s="27" t="s">
        <v>33</v>
      </c>
      <c r="C13" s="15" t="s">
        <v>34</v>
      </c>
      <c r="D13" s="39"/>
      <c r="E13" s="46"/>
      <c r="F13" s="43"/>
      <c r="G13" s="44"/>
      <c r="H13" s="39"/>
      <c r="I13" s="39"/>
      <c r="J13" s="39"/>
      <c r="K13" s="39"/>
    </row>
    <row r="14" spans="1:12" ht="90" customHeight="1">
      <c r="A14" s="38">
        <v>5</v>
      </c>
      <c r="B14" s="30" t="s">
        <v>35</v>
      </c>
      <c r="C14" s="13" t="s">
        <v>36</v>
      </c>
      <c r="D14" s="38" t="s">
        <v>37</v>
      </c>
      <c r="E14" s="45">
        <v>1000</v>
      </c>
      <c r="F14" s="41"/>
      <c r="G14" s="42"/>
      <c r="H14" s="38"/>
      <c r="I14" s="38"/>
      <c r="J14" s="38">
        <f t="shared" ref="J14" si="3">H14*E14</f>
        <v>0</v>
      </c>
      <c r="K14" s="38"/>
    </row>
    <row r="15" spans="1:12" ht="97.9" customHeight="1">
      <c r="A15" s="39"/>
      <c r="B15" s="31" t="s">
        <v>38</v>
      </c>
      <c r="C15" s="15" t="s">
        <v>39</v>
      </c>
      <c r="D15" s="39"/>
      <c r="E15" s="46"/>
      <c r="F15" s="43"/>
      <c r="G15" s="44"/>
      <c r="H15" s="39"/>
      <c r="I15" s="39"/>
      <c r="J15" s="39"/>
      <c r="K15" s="39"/>
    </row>
    <row r="16" spans="1:12" ht="76.150000000000006" customHeight="1">
      <c r="A16" s="38">
        <v>6</v>
      </c>
      <c r="B16" s="30" t="s">
        <v>40</v>
      </c>
      <c r="C16" s="13" t="s">
        <v>41</v>
      </c>
      <c r="D16" s="38" t="s">
        <v>37</v>
      </c>
      <c r="E16" s="45">
        <v>1000</v>
      </c>
      <c r="F16" s="41"/>
      <c r="G16" s="42"/>
      <c r="H16" s="38"/>
      <c r="I16" s="38"/>
      <c r="J16" s="38">
        <f t="shared" ref="J16" si="4">H16*E16</f>
        <v>0</v>
      </c>
      <c r="K16" s="38"/>
    </row>
    <row r="17" spans="1:11" ht="76.150000000000006" customHeight="1">
      <c r="A17" s="39"/>
      <c r="B17" s="27" t="s">
        <v>42</v>
      </c>
      <c r="C17" s="15" t="s">
        <v>43</v>
      </c>
      <c r="D17" s="39"/>
      <c r="E17" s="46"/>
      <c r="F17" s="43"/>
      <c r="G17" s="44"/>
      <c r="H17" s="39"/>
      <c r="I17" s="39"/>
      <c r="J17" s="39"/>
      <c r="K17" s="39"/>
    </row>
    <row r="18" spans="1:11" ht="76.150000000000006" customHeight="1">
      <c r="A18" s="38">
        <v>7</v>
      </c>
      <c r="B18" s="30" t="s">
        <v>44</v>
      </c>
      <c r="C18" s="13" t="s">
        <v>45</v>
      </c>
      <c r="D18" s="38" t="s">
        <v>46</v>
      </c>
      <c r="E18" s="45">
        <v>1000</v>
      </c>
      <c r="F18" s="41"/>
      <c r="G18" s="42"/>
      <c r="H18" s="38"/>
      <c r="I18" s="38"/>
      <c r="J18" s="38">
        <f t="shared" ref="J18" si="5">H18*E18</f>
        <v>0</v>
      </c>
      <c r="K18" s="38"/>
    </row>
    <row r="19" spans="1:11" ht="76.150000000000006" customHeight="1">
      <c r="A19" s="39"/>
      <c r="B19" s="31" t="s">
        <v>47</v>
      </c>
      <c r="C19" s="15" t="s">
        <v>48</v>
      </c>
      <c r="D19" s="39"/>
      <c r="E19" s="46"/>
      <c r="F19" s="43"/>
      <c r="G19" s="44"/>
      <c r="H19" s="39"/>
      <c r="I19" s="39"/>
      <c r="J19" s="39"/>
      <c r="K19" s="39"/>
    </row>
    <row r="20" spans="1:11" ht="91.5" customHeight="1">
      <c r="A20" s="38">
        <v>8</v>
      </c>
      <c r="B20" s="30" t="s">
        <v>49</v>
      </c>
      <c r="C20" s="13" t="s">
        <v>50</v>
      </c>
      <c r="D20" s="38" t="s">
        <v>37</v>
      </c>
      <c r="E20" s="45">
        <v>1000</v>
      </c>
      <c r="F20" s="41"/>
      <c r="G20" s="42"/>
      <c r="H20" s="38"/>
      <c r="I20" s="38"/>
      <c r="J20" s="38">
        <f t="shared" ref="J20" si="6">H20*E20</f>
        <v>0</v>
      </c>
      <c r="K20" s="38"/>
    </row>
    <row r="21" spans="1:11" ht="97.5" customHeight="1">
      <c r="A21" s="39"/>
      <c r="B21" s="27" t="s">
        <v>51</v>
      </c>
      <c r="C21" s="29" t="s">
        <v>52</v>
      </c>
      <c r="D21" s="39"/>
      <c r="E21" s="46"/>
      <c r="F21" s="43"/>
      <c r="G21" s="44"/>
      <c r="H21" s="39"/>
      <c r="I21" s="39"/>
      <c r="J21" s="39"/>
      <c r="K21" s="39"/>
    </row>
    <row r="22" spans="1:11" ht="97.5" customHeight="1">
      <c r="A22" s="40" t="s">
        <v>53</v>
      </c>
      <c r="B22" s="74"/>
      <c r="C22" s="74"/>
      <c r="D22" s="74"/>
      <c r="E22" s="74"/>
      <c r="F22" s="74"/>
      <c r="G22" s="74"/>
      <c r="H22" s="74"/>
      <c r="I22" s="50"/>
      <c r="J22" s="40">
        <f>SUM(J6:J21)</f>
        <v>0</v>
      </c>
      <c r="K22" s="50"/>
    </row>
    <row r="23" spans="1:11" ht="76.150000000000006" customHeight="1">
      <c r="A23" s="4"/>
      <c r="B23" s="47" t="s">
        <v>54</v>
      </c>
      <c r="C23" s="48"/>
      <c r="D23" s="48"/>
      <c r="E23" s="48"/>
      <c r="F23" s="48"/>
      <c r="G23" s="48"/>
      <c r="H23" s="48"/>
      <c r="I23" s="48"/>
      <c r="J23" s="48"/>
      <c r="K23" s="49"/>
    </row>
    <row r="24" spans="1:11" ht="99.75" customHeight="1">
      <c r="A24" s="38">
        <v>1</v>
      </c>
      <c r="B24" s="30" t="s">
        <v>16</v>
      </c>
      <c r="C24" s="111" t="s">
        <v>17</v>
      </c>
      <c r="D24" s="38" t="s">
        <v>18</v>
      </c>
      <c r="E24" s="45">
        <v>10</v>
      </c>
      <c r="F24" s="41"/>
      <c r="G24" s="42"/>
      <c r="H24" s="38"/>
      <c r="I24" s="38"/>
      <c r="J24" s="38">
        <f t="shared" ref="J24:J44" si="7">H24*E24</f>
        <v>0</v>
      </c>
      <c r="K24" s="38"/>
    </row>
    <row r="25" spans="1:11" ht="104.25" customHeight="1">
      <c r="A25" s="39"/>
      <c r="B25" s="27" t="s">
        <v>55</v>
      </c>
      <c r="C25" s="112" t="s">
        <v>21</v>
      </c>
      <c r="D25" s="39"/>
      <c r="E25" s="46"/>
      <c r="F25" s="43"/>
      <c r="G25" s="44"/>
      <c r="H25" s="39"/>
      <c r="I25" s="39"/>
      <c r="J25" s="39"/>
      <c r="K25" s="39"/>
    </row>
    <row r="26" spans="1:11" ht="61.15" customHeight="1">
      <c r="A26" s="38">
        <v>2</v>
      </c>
      <c r="B26" s="30" t="s">
        <v>56</v>
      </c>
      <c r="C26" s="13" t="s">
        <v>57</v>
      </c>
      <c r="D26" s="38" t="s">
        <v>37</v>
      </c>
      <c r="E26" s="45">
        <v>40000</v>
      </c>
      <c r="F26" s="41"/>
      <c r="G26" s="42"/>
      <c r="H26" s="38"/>
      <c r="I26" s="38"/>
      <c r="J26" s="38">
        <f t="shared" si="7"/>
        <v>0</v>
      </c>
      <c r="K26" s="38"/>
    </row>
    <row r="27" spans="1:11" ht="76.150000000000006" customHeight="1">
      <c r="A27" s="39"/>
      <c r="B27" s="31" t="s">
        <v>58</v>
      </c>
      <c r="C27" s="15" t="s">
        <v>59</v>
      </c>
      <c r="D27" s="39"/>
      <c r="E27" s="46"/>
      <c r="F27" s="43"/>
      <c r="G27" s="44"/>
      <c r="H27" s="39"/>
      <c r="I27" s="39"/>
      <c r="J27" s="39"/>
      <c r="K27" s="39"/>
    </row>
    <row r="28" spans="1:11" ht="56.45" customHeight="1">
      <c r="A28" s="38">
        <v>3</v>
      </c>
      <c r="B28" s="30" t="s">
        <v>60</v>
      </c>
      <c r="C28" s="13" t="s">
        <v>57</v>
      </c>
      <c r="D28" s="38" t="s">
        <v>37</v>
      </c>
      <c r="E28" s="45">
        <v>20000</v>
      </c>
      <c r="F28" s="41"/>
      <c r="G28" s="42"/>
      <c r="H28" s="38"/>
      <c r="I28" s="38"/>
      <c r="J28" s="38">
        <f t="shared" si="7"/>
        <v>0</v>
      </c>
      <c r="K28" s="38"/>
    </row>
    <row r="29" spans="1:11" ht="52.15" customHeight="1">
      <c r="A29" s="39"/>
      <c r="B29" s="27" t="s">
        <v>61</v>
      </c>
      <c r="C29" s="15" t="s">
        <v>59</v>
      </c>
      <c r="D29" s="39"/>
      <c r="E29" s="46"/>
      <c r="F29" s="43"/>
      <c r="G29" s="44"/>
      <c r="H29" s="39"/>
      <c r="I29" s="39"/>
      <c r="J29" s="39"/>
      <c r="K29" s="39"/>
    </row>
    <row r="30" spans="1:11" ht="76.150000000000006" customHeight="1">
      <c r="A30" s="38">
        <v>4</v>
      </c>
      <c r="B30" s="30" t="s">
        <v>62</v>
      </c>
      <c r="C30" s="13" t="s">
        <v>57</v>
      </c>
      <c r="D30" s="38" t="s">
        <v>37</v>
      </c>
      <c r="E30" s="45">
        <v>20000</v>
      </c>
      <c r="F30" s="41"/>
      <c r="G30" s="42"/>
      <c r="H30" s="38"/>
      <c r="I30" s="38"/>
      <c r="J30" s="38">
        <f t="shared" si="7"/>
        <v>0</v>
      </c>
      <c r="K30" s="38"/>
    </row>
    <row r="31" spans="1:11" ht="76.150000000000006" customHeight="1">
      <c r="A31" s="39"/>
      <c r="B31" s="27" t="s">
        <v>63</v>
      </c>
      <c r="C31" s="15" t="s">
        <v>59</v>
      </c>
      <c r="D31" s="39"/>
      <c r="E31" s="46"/>
      <c r="F31" s="43"/>
      <c r="G31" s="44"/>
      <c r="H31" s="39"/>
      <c r="I31" s="39"/>
      <c r="J31" s="39"/>
      <c r="K31" s="39"/>
    </row>
    <row r="32" spans="1:11" ht="88.15" customHeight="1">
      <c r="A32" s="38">
        <v>5</v>
      </c>
      <c r="B32" s="30" t="s">
        <v>64</v>
      </c>
      <c r="C32" s="13" t="s">
        <v>65</v>
      </c>
      <c r="D32" s="38" t="s">
        <v>37</v>
      </c>
      <c r="E32" s="45">
        <v>32000</v>
      </c>
      <c r="F32" s="41"/>
      <c r="G32" s="42"/>
      <c r="H32" s="38"/>
      <c r="I32" s="38"/>
      <c r="J32" s="38">
        <f t="shared" si="7"/>
        <v>0</v>
      </c>
      <c r="K32" s="38"/>
    </row>
    <row r="33" spans="1:11" ht="96.6" customHeight="1">
      <c r="A33" s="39"/>
      <c r="B33" s="31" t="s">
        <v>66</v>
      </c>
      <c r="C33" s="15" t="s">
        <v>67</v>
      </c>
      <c r="D33" s="39"/>
      <c r="E33" s="46"/>
      <c r="F33" s="43"/>
      <c r="G33" s="44"/>
      <c r="H33" s="39"/>
      <c r="I33" s="39"/>
      <c r="J33" s="39"/>
      <c r="K33" s="39"/>
    </row>
    <row r="34" spans="1:11" ht="87" customHeight="1">
      <c r="A34" s="38">
        <v>6</v>
      </c>
      <c r="B34" s="30" t="s">
        <v>68</v>
      </c>
      <c r="C34" s="13" t="s">
        <v>65</v>
      </c>
      <c r="D34" s="38" t="s">
        <v>37</v>
      </c>
      <c r="E34" s="45">
        <v>4000</v>
      </c>
      <c r="F34" s="41"/>
      <c r="G34" s="42"/>
      <c r="H34" s="38"/>
      <c r="I34" s="38"/>
      <c r="J34" s="38">
        <f t="shared" si="7"/>
        <v>0</v>
      </c>
      <c r="K34" s="38"/>
    </row>
    <row r="35" spans="1:11" ht="76.150000000000006" customHeight="1">
      <c r="A35" s="39"/>
      <c r="B35" s="31" t="s">
        <v>69</v>
      </c>
      <c r="C35" s="15" t="s">
        <v>67</v>
      </c>
      <c r="D35" s="39"/>
      <c r="E35" s="46"/>
      <c r="F35" s="43"/>
      <c r="G35" s="44"/>
      <c r="H35" s="39"/>
      <c r="I35" s="39"/>
      <c r="J35" s="39"/>
      <c r="K35" s="39"/>
    </row>
    <row r="36" spans="1:11" ht="76.150000000000006" customHeight="1">
      <c r="A36" s="38">
        <v>7</v>
      </c>
      <c r="B36" s="30" t="s">
        <v>70</v>
      </c>
      <c r="C36" s="13" t="s">
        <v>65</v>
      </c>
      <c r="D36" s="38" t="s">
        <v>37</v>
      </c>
      <c r="E36" s="45">
        <v>2000</v>
      </c>
      <c r="F36" s="41"/>
      <c r="G36" s="42"/>
      <c r="H36" s="38"/>
      <c r="I36" s="38"/>
      <c r="J36" s="38">
        <f t="shared" si="7"/>
        <v>0</v>
      </c>
      <c r="K36" s="38"/>
    </row>
    <row r="37" spans="1:11" ht="94.15" customHeight="1">
      <c r="A37" s="39"/>
      <c r="B37" s="31" t="s">
        <v>71</v>
      </c>
      <c r="C37" s="15" t="s">
        <v>67</v>
      </c>
      <c r="D37" s="39"/>
      <c r="E37" s="46"/>
      <c r="F37" s="43"/>
      <c r="G37" s="44"/>
      <c r="H37" s="39"/>
      <c r="I37" s="39"/>
      <c r="J37" s="39"/>
      <c r="K37" s="39"/>
    </row>
    <row r="38" spans="1:11" ht="76.150000000000006" customHeight="1">
      <c r="A38" s="38">
        <v>8</v>
      </c>
      <c r="B38" s="30" t="s">
        <v>72</v>
      </c>
      <c r="C38" s="13" t="s">
        <v>65</v>
      </c>
      <c r="D38" s="38" t="s">
        <v>37</v>
      </c>
      <c r="E38" s="45">
        <v>2000</v>
      </c>
      <c r="F38" s="41"/>
      <c r="G38" s="42"/>
      <c r="H38" s="38"/>
      <c r="I38" s="38"/>
      <c r="J38" s="38">
        <f t="shared" si="7"/>
        <v>0</v>
      </c>
      <c r="K38" s="38"/>
    </row>
    <row r="39" spans="1:11" ht="76.150000000000006" customHeight="1">
      <c r="A39" s="39"/>
      <c r="B39" s="31" t="s">
        <v>73</v>
      </c>
      <c r="C39" s="15" t="s">
        <v>67</v>
      </c>
      <c r="D39" s="39"/>
      <c r="E39" s="46"/>
      <c r="F39" s="43"/>
      <c r="G39" s="44"/>
      <c r="H39" s="39"/>
      <c r="I39" s="39"/>
      <c r="J39" s="39"/>
      <c r="K39" s="39"/>
    </row>
    <row r="40" spans="1:11" ht="76.150000000000006" customHeight="1">
      <c r="A40" s="38">
        <v>9</v>
      </c>
      <c r="B40" s="30" t="s">
        <v>74</v>
      </c>
      <c r="C40" s="13" t="s">
        <v>75</v>
      </c>
      <c r="D40" s="38" t="s">
        <v>37</v>
      </c>
      <c r="E40" s="45">
        <v>500</v>
      </c>
      <c r="F40" s="41"/>
      <c r="G40" s="42"/>
      <c r="H40" s="38"/>
      <c r="I40" s="38"/>
      <c r="J40" s="38">
        <f t="shared" si="7"/>
        <v>0</v>
      </c>
      <c r="K40" s="38"/>
    </row>
    <row r="41" spans="1:11" ht="76.150000000000006" customHeight="1">
      <c r="A41" s="39"/>
      <c r="B41" s="27" t="s">
        <v>76</v>
      </c>
      <c r="C41" s="15" t="s">
        <v>77</v>
      </c>
      <c r="D41" s="39"/>
      <c r="E41" s="46"/>
      <c r="F41" s="43"/>
      <c r="G41" s="44"/>
      <c r="H41" s="39"/>
      <c r="I41" s="39"/>
      <c r="J41" s="39"/>
      <c r="K41" s="39"/>
    </row>
    <row r="42" spans="1:11" ht="159" customHeight="1">
      <c r="A42" s="38">
        <v>10</v>
      </c>
      <c r="B42" s="30" t="s">
        <v>78</v>
      </c>
      <c r="C42" s="13" t="s">
        <v>75</v>
      </c>
      <c r="D42" s="38" t="s">
        <v>37</v>
      </c>
      <c r="E42" s="45">
        <v>500</v>
      </c>
      <c r="F42" s="41"/>
      <c r="G42" s="42"/>
      <c r="H42" s="38"/>
      <c r="I42" s="38"/>
      <c r="J42" s="38">
        <f t="shared" si="7"/>
        <v>0</v>
      </c>
      <c r="K42" s="38"/>
    </row>
    <row r="43" spans="1:11" ht="156.6" customHeight="1">
      <c r="A43" s="39"/>
      <c r="B43" s="27" t="s">
        <v>79</v>
      </c>
      <c r="C43" s="15" t="s">
        <v>77</v>
      </c>
      <c r="D43" s="39"/>
      <c r="E43" s="46"/>
      <c r="F43" s="43"/>
      <c r="G43" s="44"/>
      <c r="H43" s="39"/>
      <c r="I43" s="39"/>
      <c r="J43" s="39"/>
      <c r="K43" s="39"/>
    </row>
    <row r="44" spans="1:11" ht="120.6" customHeight="1">
      <c r="A44" s="38">
        <v>11</v>
      </c>
      <c r="B44" s="30" t="s">
        <v>80</v>
      </c>
      <c r="C44" s="13" t="s">
        <v>75</v>
      </c>
      <c r="D44" s="38" t="s">
        <v>37</v>
      </c>
      <c r="E44" s="45">
        <v>5000</v>
      </c>
      <c r="F44" s="41"/>
      <c r="G44" s="42"/>
      <c r="H44" s="38"/>
      <c r="I44" s="38"/>
      <c r="J44" s="38">
        <f t="shared" si="7"/>
        <v>0</v>
      </c>
      <c r="K44" s="38"/>
    </row>
    <row r="45" spans="1:11" ht="125.45" customHeight="1">
      <c r="A45" s="39"/>
      <c r="B45" s="27" t="s">
        <v>81</v>
      </c>
      <c r="C45" s="15" t="s">
        <v>77</v>
      </c>
      <c r="D45" s="39"/>
      <c r="E45" s="46"/>
      <c r="F45" s="43"/>
      <c r="G45" s="44"/>
      <c r="H45" s="39"/>
      <c r="I45" s="39"/>
      <c r="J45" s="39"/>
      <c r="K45" s="39"/>
    </row>
    <row r="46" spans="1:11" ht="125.45" customHeight="1">
      <c r="A46" s="40" t="s">
        <v>82</v>
      </c>
      <c r="B46" s="74"/>
      <c r="C46" s="74"/>
      <c r="D46" s="74"/>
      <c r="E46" s="74"/>
      <c r="F46" s="74"/>
      <c r="G46" s="74"/>
      <c r="H46" s="74"/>
      <c r="I46" s="50"/>
      <c r="J46" s="40">
        <f>SUM(J24:J45)</f>
        <v>0</v>
      </c>
      <c r="K46" s="50"/>
    </row>
    <row r="47" spans="1:11" ht="76.150000000000006" customHeight="1">
      <c r="A47" s="4"/>
      <c r="B47" s="37" t="s">
        <v>83</v>
      </c>
      <c r="C47" s="37"/>
      <c r="D47" s="37"/>
      <c r="E47" s="37"/>
      <c r="F47" s="37"/>
      <c r="G47" s="37"/>
      <c r="H47" s="37"/>
      <c r="I47" s="37"/>
      <c r="J47" s="37"/>
      <c r="K47" s="37"/>
    </row>
    <row r="48" spans="1:11" ht="76.150000000000006" customHeight="1">
      <c r="A48" s="35">
        <v>1</v>
      </c>
      <c r="B48" s="30" t="s">
        <v>84</v>
      </c>
      <c r="C48" s="111" t="s">
        <v>17</v>
      </c>
      <c r="D48" s="35" t="s">
        <v>18</v>
      </c>
      <c r="E48" s="40">
        <v>10</v>
      </c>
      <c r="F48" s="34"/>
      <c r="G48" s="35"/>
      <c r="H48" s="38"/>
      <c r="I48" s="38"/>
      <c r="J48" s="35">
        <f t="shared" ref="J48:J60" si="8">H48*E48</f>
        <v>0</v>
      </c>
      <c r="K48" s="35"/>
    </row>
    <row r="49" spans="1:11" ht="76.150000000000006" customHeight="1">
      <c r="A49" s="35"/>
      <c r="B49" s="27" t="s">
        <v>85</v>
      </c>
      <c r="C49" s="112" t="s">
        <v>21</v>
      </c>
      <c r="D49" s="35"/>
      <c r="E49" s="40"/>
      <c r="F49" s="36"/>
      <c r="G49" s="35"/>
      <c r="H49" s="39"/>
      <c r="I49" s="39"/>
      <c r="J49" s="35"/>
      <c r="K49" s="35"/>
    </row>
    <row r="50" spans="1:11" ht="267" customHeight="1">
      <c r="A50" s="35">
        <v>2</v>
      </c>
      <c r="B50" s="30" t="s">
        <v>86</v>
      </c>
      <c r="C50" s="13" t="s">
        <v>87</v>
      </c>
      <c r="D50" s="35" t="s">
        <v>37</v>
      </c>
      <c r="E50" s="40">
        <v>2000</v>
      </c>
      <c r="F50" s="34"/>
      <c r="G50" s="35"/>
      <c r="H50" s="38"/>
      <c r="I50" s="38"/>
      <c r="J50" s="35">
        <f t="shared" si="8"/>
        <v>0</v>
      </c>
      <c r="K50" s="35"/>
    </row>
    <row r="51" spans="1:11" ht="270.75" customHeight="1">
      <c r="A51" s="35"/>
      <c r="B51" s="27" t="s">
        <v>88</v>
      </c>
      <c r="C51" s="15" t="s">
        <v>89</v>
      </c>
      <c r="D51" s="35"/>
      <c r="E51" s="40"/>
      <c r="F51" s="36"/>
      <c r="G51" s="35"/>
      <c r="H51" s="39"/>
      <c r="I51" s="39"/>
      <c r="J51" s="35"/>
      <c r="K51" s="35"/>
    </row>
    <row r="52" spans="1:11" ht="309.75" customHeight="1">
      <c r="A52" s="35">
        <v>3</v>
      </c>
      <c r="B52" s="30" t="s">
        <v>90</v>
      </c>
      <c r="C52" s="13" t="s">
        <v>91</v>
      </c>
      <c r="D52" s="35" t="s">
        <v>37</v>
      </c>
      <c r="E52" s="40">
        <v>2000</v>
      </c>
      <c r="F52" s="34"/>
      <c r="G52" s="35"/>
      <c r="H52" s="38"/>
      <c r="I52" s="38"/>
      <c r="J52" s="35">
        <f t="shared" si="8"/>
        <v>0</v>
      </c>
      <c r="K52" s="35"/>
    </row>
    <row r="53" spans="1:11" ht="304.5" customHeight="1">
      <c r="A53" s="35"/>
      <c r="B53" s="27" t="s">
        <v>92</v>
      </c>
      <c r="C53" s="15" t="s">
        <v>93</v>
      </c>
      <c r="D53" s="35"/>
      <c r="E53" s="40"/>
      <c r="F53" s="36"/>
      <c r="G53" s="35"/>
      <c r="H53" s="39"/>
      <c r="I53" s="39"/>
      <c r="J53" s="35"/>
      <c r="K53" s="35"/>
    </row>
    <row r="54" spans="1:11" ht="96.75" customHeight="1">
      <c r="A54" s="35">
        <v>4</v>
      </c>
      <c r="B54" s="30" t="s">
        <v>94</v>
      </c>
      <c r="C54" s="16" t="s">
        <v>95</v>
      </c>
      <c r="D54" s="35" t="s">
        <v>37</v>
      </c>
      <c r="E54" s="40">
        <v>100</v>
      </c>
      <c r="F54" s="41"/>
      <c r="G54" s="42"/>
      <c r="H54" s="38"/>
      <c r="I54" s="38"/>
      <c r="J54" s="35">
        <f t="shared" si="8"/>
        <v>0</v>
      </c>
      <c r="K54" s="35"/>
    </row>
    <row r="55" spans="1:11" ht="58.15" customHeight="1">
      <c r="A55" s="35"/>
      <c r="B55" s="27" t="s">
        <v>96</v>
      </c>
      <c r="C55" s="15" t="s">
        <v>97</v>
      </c>
      <c r="D55" s="35"/>
      <c r="E55" s="40"/>
      <c r="F55" s="43"/>
      <c r="G55" s="44"/>
      <c r="H55" s="39"/>
      <c r="I55" s="39"/>
      <c r="J55" s="35"/>
      <c r="K55" s="35"/>
    </row>
    <row r="56" spans="1:11" ht="81.75" customHeight="1">
      <c r="A56" s="35">
        <v>5</v>
      </c>
      <c r="B56" s="30" t="s">
        <v>98</v>
      </c>
      <c r="C56" s="13" t="s">
        <v>99</v>
      </c>
      <c r="D56" s="35" t="s">
        <v>37</v>
      </c>
      <c r="E56" s="40">
        <v>200</v>
      </c>
      <c r="F56" s="41"/>
      <c r="G56" s="42"/>
      <c r="H56" s="38"/>
      <c r="I56" s="38"/>
      <c r="J56" s="35">
        <f t="shared" si="8"/>
        <v>0</v>
      </c>
      <c r="K56" s="35"/>
    </row>
    <row r="57" spans="1:11" ht="102" customHeight="1">
      <c r="A57" s="35"/>
      <c r="B57" s="27" t="s">
        <v>100</v>
      </c>
      <c r="C57" s="15" t="s">
        <v>101</v>
      </c>
      <c r="D57" s="35"/>
      <c r="E57" s="40"/>
      <c r="F57" s="43"/>
      <c r="G57" s="44"/>
      <c r="H57" s="39"/>
      <c r="I57" s="39"/>
      <c r="J57" s="35"/>
      <c r="K57" s="35"/>
    </row>
    <row r="58" spans="1:11" ht="76.150000000000006" customHeight="1">
      <c r="A58" s="35">
        <v>6</v>
      </c>
      <c r="B58" s="30" t="s">
        <v>102</v>
      </c>
      <c r="C58" s="13" t="s">
        <v>103</v>
      </c>
      <c r="D58" s="35" t="s">
        <v>104</v>
      </c>
      <c r="E58" s="40">
        <v>3000</v>
      </c>
      <c r="F58" s="41"/>
      <c r="G58" s="42"/>
      <c r="H58" s="38"/>
      <c r="I58" s="38"/>
      <c r="J58" s="35">
        <f t="shared" si="8"/>
        <v>0</v>
      </c>
      <c r="K58" s="35"/>
    </row>
    <row r="59" spans="1:11" ht="76.150000000000006" customHeight="1">
      <c r="A59" s="35"/>
      <c r="B59" s="27" t="s">
        <v>105</v>
      </c>
      <c r="C59" s="15" t="s">
        <v>106</v>
      </c>
      <c r="D59" s="35"/>
      <c r="E59" s="40"/>
      <c r="F59" s="43"/>
      <c r="G59" s="44"/>
      <c r="H59" s="39"/>
      <c r="I59" s="39"/>
      <c r="J59" s="35"/>
      <c r="K59" s="35"/>
    </row>
    <row r="60" spans="1:11" ht="76.150000000000006" customHeight="1">
      <c r="A60" s="35">
        <v>7</v>
      </c>
      <c r="B60" s="30" t="s">
        <v>107</v>
      </c>
      <c r="C60" s="13" t="s">
        <v>108</v>
      </c>
      <c r="D60" s="35" t="s">
        <v>109</v>
      </c>
      <c r="E60" s="40">
        <v>50</v>
      </c>
      <c r="F60" s="34"/>
      <c r="G60" s="35"/>
      <c r="H60" s="38"/>
      <c r="I60" s="38"/>
      <c r="J60" s="35">
        <f t="shared" si="8"/>
        <v>0</v>
      </c>
      <c r="K60" s="35"/>
    </row>
    <row r="61" spans="1:11" ht="76.150000000000006" customHeight="1">
      <c r="A61" s="35"/>
      <c r="B61" s="31" t="s">
        <v>110</v>
      </c>
      <c r="C61" s="15" t="s">
        <v>111</v>
      </c>
      <c r="D61" s="35"/>
      <c r="E61" s="40"/>
      <c r="F61" s="36"/>
      <c r="G61" s="35"/>
      <c r="H61" s="39"/>
      <c r="I61" s="39"/>
      <c r="J61" s="35"/>
      <c r="K61" s="35"/>
    </row>
    <row r="62" spans="1:11" ht="76.150000000000006" customHeight="1">
      <c r="A62" s="40" t="s">
        <v>112</v>
      </c>
      <c r="B62" s="74"/>
      <c r="C62" s="74"/>
      <c r="D62" s="74"/>
      <c r="E62" s="74"/>
      <c r="F62" s="74"/>
      <c r="G62" s="74"/>
      <c r="H62" s="74"/>
      <c r="I62" s="50"/>
      <c r="J62" s="40">
        <f>SUM(J48:J61)</f>
        <v>0</v>
      </c>
      <c r="K62" s="50"/>
    </row>
    <row r="63" spans="1:11" ht="76.150000000000006" customHeight="1">
      <c r="A63" s="4"/>
      <c r="B63" s="37" t="s">
        <v>113</v>
      </c>
      <c r="C63" s="37"/>
      <c r="D63" s="37"/>
      <c r="E63" s="37"/>
      <c r="F63" s="37"/>
      <c r="G63" s="37"/>
      <c r="H63" s="37"/>
      <c r="I63" s="37"/>
      <c r="J63" s="37"/>
      <c r="K63" s="37"/>
    </row>
    <row r="64" spans="1:11" ht="76.150000000000006" customHeight="1">
      <c r="A64" s="35">
        <v>1</v>
      </c>
      <c r="B64" s="30" t="s">
        <v>84</v>
      </c>
      <c r="C64" s="111" t="s">
        <v>17</v>
      </c>
      <c r="D64" s="35" t="s">
        <v>18</v>
      </c>
      <c r="E64" s="40">
        <v>10</v>
      </c>
      <c r="F64" s="34"/>
      <c r="G64" s="35"/>
      <c r="H64" s="38"/>
      <c r="I64" s="38"/>
      <c r="J64" s="35">
        <f t="shared" ref="J64:J78" si="9">H64*E64</f>
        <v>0</v>
      </c>
      <c r="K64" s="35"/>
    </row>
    <row r="65" spans="1:11" ht="76.150000000000006" customHeight="1">
      <c r="A65" s="35"/>
      <c r="B65" s="27" t="s">
        <v>85</v>
      </c>
      <c r="C65" s="112" t="s">
        <v>21</v>
      </c>
      <c r="D65" s="35"/>
      <c r="E65" s="40"/>
      <c r="F65" s="36"/>
      <c r="G65" s="35"/>
      <c r="H65" s="39"/>
      <c r="I65" s="39"/>
      <c r="J65" s="35"/>
      <c r="K65" s="35"/>
    </row>
    <row r="66" spans="1:11" ht="286.5" customHeight="1">
      <c r="A66" s="35">
        <v>2</v>
      </c>
      <c r="B66" s="30" t="s">
        <v>86</v>
      </c>
      <c r="C66" s="13" t="s">
        <v>87</v>
      </c>
      <c r="D66" s="35" t="s">
        <v>37</v>
      </c>
      <c r="E66" s="40">
        <v>3000</v>
      </c>
      <c r="F66" s="34"/>
      <c r="G66" s="35"/>
      <c r="H66" s="38"/>
      <c r="I66" s="38"/>
      <c r="J66" s="35">
        <f t="shared" si="9"/>
        <v>0</v>
      </c>
      <c r="K66" s="35"/>
    </row>
    <row r="67" spans="1:11" ht="273.75" customHeight="1">
      <c r="A67" s="35"/>
      <c r="B67" s="27" t="s">
        <v>88</v>
      </c>
      <c r="C67" s="15" t="s">
        <v>89</v>
      </c>
      <c r="D67" s="35"/>
      <c r="E67" s="40"/>
      <c r="F67" s="36"/>
      <c r="G67" s="35"/>
      <c r="H67" s="39"/>
      <c r="I67" s="39"/>
      <c r="J67" s="35"/>
      <c r="K67" s="35"/>
    </row>
    <row r="68" spans="1:11" ht="291" customHeight="1">
      <c r="A68" s="35">
        <v>3</v>
      </c>
      <c r="B68" s="30" t="s">
        <v>90</v>
      </c>
      <c r="C68" s="13" t="s">
        <v>91</v>
      </c>
      <c r="D68" s="35" t="s">
        <v>37</v>
      </c>
      <c r="E68" s="40">
        <v>3000</v>
      </c>
      <c r="F68" s="34"/>
      <c r="G68" s="35"/>
      <c r="H68" s="38"/>
      <c r="I68" s="38"/>
      <c r="J68" s="35">
        <f t="shared" si="9"/>
        <v>0</v>
      </c>
      <c r="K68" s="35"/>
    </row>
    <row r="69" spans="1:11" ht="308.25" customHeight="1">
      <c r="A69" s="35"/>
      <c r="B69" s="27" t="s">
        <v>92</v>
      </c>
      <c r="C69" s="15" t="s">
        <v>93</v>
      </c>
      <c r="D69" s="35"/>
      <c r="E69" s="40"/>
      <c r="F69" s="36"/>
      <c r="G69" s="35"/>
      <c r="H69" s="39"/>
      <c r="I69" s="39"/>
      <c r="J69" s="35"/>
      <c r="K69" s="35"/>
    </row>
    <row r="70" spans="1:11" ht="76.150000000000006" customHeight="1">
      <c r="A70" s="35">
        <v>4</v>
      </c>
      <c r="B70" s="30" t="s">
        <v>94</v>
      </c>
      <c r="C70" s="16" t="s">
        <v>114</v>
      </c>
      <c r="D70" s="35" t="s">
        <v>37</v>
      </c>
      <c r="E70" s="40">
        <v>100</v>
      </c>
      <c r="F70" s="41"/>
      <c r="G70" s="42"/>
      <c r="H70" s="38"/>
      <c r="I70" s="38"/>
      <c r="J70" s="35">
        <f t="shared" si="9"/>
        <v>0</v>
      </c>
      <c r="K70" s="35"/>
    </row>
    <row r="71" spans="1:11" ht="58.15" customHeight="1">
      <c r="A71" s="35"/>
      <c r="B71" s="27" t="s">
        <v>96</v>
      </c>
      <c r="C71" s="15" t="s">
        <v>97</v>
      </c>
      <c r="D71" s="35"/>
      <c r="E71" s="40"/>
      <c r="F71" s="43"/>
      <c r="G71" s="44"/>
      <c r="H71" s="39"/>
      <c r="I71" s="39"/>
      <c r="J71" s="35"/>
      <c r="K71" s="35"/>
    </row>
    <row r="72" spans="1:11" ht="95.25" customHeight="1">
      <c r="A72" s="35">
        <v>5</v>
      </c>
      <c r="B72" s="30" t="s">
        <v>98</v>
      </c>
      <c r="C72" s="13" t="s">
        <v>99</v>
      </c>
      <c r="D72" s="35" t="s">
        <v>37</v>
      </c>
      <c r="E72" s="40">
        <v>200</v>
      </c>
      <c r="F72" s="41"/>
      <c r="G72" s="42"/>
      <c r="H72" s="38"/>
      <c r="I72" s="38"/>
      <c r="J72" s="35">
        <f t="shared" si="9"/>
        <v>0</v>
      </c>
      <c r="K72" s="35"/>
    </row>
    <row r="73" spans="1:11" ht="99.75" customHeight="1">
      <c r="A73" s="35"/>
      <c r="B73" s="27" t="s">
        <v>100</v>
      </c>
      <c r="C73" s="15" t="s">
        <v>101</v>
      </c>
      <c r="D73" s="35"/>
      <c r="E73" s="40"/>
      <c r="F73" s="43"/>
      <c r="G73" s="44"/>
      <c r="H73" s="39"/>
      <c r="I73" s="39"/>
      <c r="J73" s="35"/>
      <c r="K73" s="35"/>
    </row>
    <row r="74" spans="1:11" ht="76.150000000000006" customHeight="1">
      <c r="A74" s="35">
        <v>6</v>
      </c>
      <c r="B74" s="30" t="s">
        <v>102</v>
      </c>
      <c r="C74" s="13" t="s">
        <v>103</v>
      </c>
      <c r="D74" s="35" t="s">
        <v>104</v>
      </c>
      <c r="E74" s="40">
        <v>7500</v>
      </c>
      <c r="F74" s="41"/>
      <c r="G74" s="42"/>
      <c r="H74" s="38"/>
      <c r="I74" s="38"/>
      <c r="J74" s="35">
        <f t="shared" si="9"/>
        <v>0</v>
      </c>
      <c r="K74" s="35"/>
    </row>
    <row r="75" spans="1:11" ht="76.150000000000006" customHeight="1">
      <c r="A75" s="35"/>
      <c r="B75" s="27" t="s">
        <v>105</v>
      </c>
      <c r="C75" s="29" t="s">
        <v>115</v>
      </c>
      <c r="D75" s="35"/>
      <c r="E75" s="40"/>
      <c r="F75" s="43"/>
      <c r="G75" s="44"/>
      <c r="H75" s="39"/>
      <c r="I75" s="39"/>
      <c r="J75" s="35"/>
      <c r="K75" s="35"/>
    </row>
    <row r="76" spans="1:11" ht="76.150000000000006" customHeight="1">
      <c r="A76" s="35">
        <v>7</v>
      </c>
      <c r="B76" s="30" t="s">
        <v>107</v>
      </c>
      <c r="C76" s="13" t="s">
        <v>108</v>
      </c>
      <c r="D76" s="35" t="s">
        <v>109</v>
      </c>
      <c r="E76" s="40">
        <v>50</v>
      </c>
      <c r="F76" s="34"/>
      <c r="G76" s="35"/>
      <c r="H76" s="38"/>
      <c r="I76" s="38"/>
      <c r="J76" s="35">
        <f t="shared" si="9"/>
        <v>0</v>
      </c>
      <c r="K76" s="35"/>
    </row>
    <row r="77" spans="1:11" ht="76.150000000000006" customHeight="1">
      <c r="A77" s="35"/>
      <c r="B77" s="31" t="s">
        <v>110</v>
      </c>
      <c r="C77" s="15" t="s">
        <v>111</v>
      </c>
      <c r="D77" s="35"/>
      <c r="E77" s="40"/>
      <c r="F77" s="36"/>
      <c r="G77" s="35"/>
      <c r="H77" s="39"/>
      <c r="I77" s="39"/>
      <c r="J77" s="35"/>
      <c r="K77" s="35"/>
    </row>
    <row r="78" spans="1:11" ht="76.150000000000006" customHeight="1">
      <c r="A78" s="35">
        <v>8</v>
      </c>
      <c r="B78" s="18" t="s">
        <v>116</v>
      </c>
      <c r="C78" s="13" t="s">
        <v>117</v>
      </c>
      <c r="D78" s="35" t="s">
        <v>104</v>
      </c>
      <c r="E78" s="40">
        <v>7500</v>
      </c>
      <c r="F78" s="34"/>
      <c r="G78" s="35"/>
      <c r="H78" s="38"/>
      <c r="I78" s="38"/>
      <c r="J78" s="35">
        <f t="shared" si="9"/>
        <v>0</v>
      </c>
      <c r="K78" s="35"/>
    </row>
    <row r="79" spans="1:11" ht="76.150000000000006" customHeight="1">
      <c r="A79" s="35"/>
      <c r="B79" s="19" t="s">
        <v>118</v>
      </c>
      <c r="C79" s="15" t="s">
        <v>119</v>
      </c>
      <c r="D79" s="35"/>
      <c r="E79" s="40"/>
      <c r="F79" s="36"/>
      <c r="G79" s="35"/>
      <c r="H79" s="39"/>
      <c r="I79" s="39"/>
      <c r="J79" s="35"/>
      <c r="K79" s="35"/>
    </row>
    <row r="80" spans="1:11" ht="76.150000000000006" customHeight="1">
      <c r="A80" s="40" t="s">
        <v>120</v>
      </c>
      <c r="B80" s="74"/>
      <c r="C80" s="74"/>
      <c r="D80" s="74"/>
      <c r="E80" s="74"/>
      <c r="F80" s="74"/>
      <c r="G80" s="74"/>
      <c r="H80" s="74"/>
      <c r="I80" s="50"/>
      <c r="J80" s="40">
        <f>SUM(J64:J79)</f>
        <v>0</v>
      </c>
      <c r="K80" s="50"/>
    </row>
    <row r="81" spans="1:11" ht="76.150000000000006" customHeight="1">
      <c r="A81" s="4"/>
      <c r="B81" s="37" t="s">
        <v>121</v>
      </c>
      <c r="C81" s="37"/>
      <c r="D81" s="37"/>
      <c r="E81" s="37"/>
      <c r="F81" s="37"/>
      <c r="G81" s="37"/>
      <c r="H81" s="37"/>
      <c r="I81" s="37"/>
      <c r="J81" s="37"/>
      <c r="K81" s="37"/>
    </row>
    <row r="82" spans="1:11" ht="76.150000000000006" customHeight="1">
      <c r="A82" s="35">
        <v>1</v>
      </c>
      <c r="B82" s="30" t="s">
        <v>84</v>
      </c>
      <c r="C82" s="111" t="s">
        <v>17</v>
      </c>
      <c r="D82" s="35" t="s">
        <v>18</v>
      </c>
      <c r="E82" s="40">
        <v>10</v>
      </c>
      <c r="F82" s="34"/>
      <c r="G82" s="35"/>
      <c r="H82" s="38"/>
      <c r="I82" s="38"/>
      <c r="J82" s="35">
        <f t="shared" ref="J82:J86" si="10">H82*E82</f>
        <v>0</v>
      </c>
      <c r="K82" s="35"/>
    </row>
    <row r="83" spans="1:11" ht="76.150000000000006" customHeight="1">
      <c r="A83" s="35"/>
      <c r="B83" s="27" t="s">
        <v>85</v>
      </c>
      <c r="C83" s="112" t="s">
        <v>21</v>
      </c>
      <c r="D83" s="35"/>
      <c r="E83" s="40"/>
      <c r="F83" s="36"/>
      <c r="G83" s="35"/>
      <c r="H83" s="39"/>
      <c r="I83" s="39"/>
      <c r="J83" s="35"/>
      <c r="K83" s="35"/>
    </row>
    <row r="84" spans="1:11" ht="201" customHeight="1">
      <c r="A84" s="35">
        <v>2</v>
      </c>
      <c r="B84" s="30" t="s">
        <v>122</v>
      </c>
      <c r="C84" s="13" t="s">
        <v>123</v>
      </c>
      <c r="D84" s="35" t="s">
        <v>109</v>
      </c>
      <c r="E84" s="40">
        <v>300</v>
      </c>
      <c r="F84" s="41"/>
      <c r="G84" s="42"/>
      <c r="H84" s="38"/>
      <c r="I84" s="38"/>
      <c r="J84" s="35">
        <f t="shared" si="10"/>
        <v>0</v>
      </c>
      <c r="K84" s="35"/>
    </row>
    <row r="85" spans="1:11" ht="186.75" customHeight="1">
      <c r="A85" s="35"/>
      <c r="B85" s="27" t="s">
        <v>124</v>
      </c>
      <c r="C85" s="28" t="s">
        <v>125</v>
      </c>
      <c r="D85" s="35"/>
      <c r="E85" s="40"/>
      <c r="F85" s="43"/>
      <c r="G85" s="44"/>
      <c r="H85" s="39"/>
      <c r="I85" s="39"/>
      <c r="J85" s="35"/>
      <c r="K85" s="35"/>
    </row>
    <row r="86" spans="1:11" ht="186.6" customHeight="1">
      <c r="A86" s="35">
        <v>3</v>
      </c>
      <c r="B86" s="30" t="s">
        <v>126</v>
      </c>
      <c r="C86" s="13" t="s">
        <v>127</v>
      </c>
      <c r="D86" s="35" t="s">
        <v>109</v>
      </c>
      <c r="E86" s="40">
        <v>300</v>
      </c>
      <c r="F86" s="41"/>
      <c r="G86" s="42"/>
      <c r="H86" s="38"/>
      <c r="I86" s="38"/>
      <c r="J86" s="35">
        <f t="shared" si="10"/>
        <v>0</v>
      </c>
      <c r="K86" s="35"/>
    </row>
    <row r="87" spans="1:11" ht="171.6" customHeight="1">
      <c r="A87" s="35"/>
      <c r="B87" s="27" t="s">
        <v>128</v>
      </c>
      <c r="C87" s="17" t="s">
        <v>129</v>
      </c>
      <c r="D87" s="35"/>
      <c r="E87" s="40"/>
      <c r="F87" s="43"/>
      <c r="G87" s="44"/>
      <c r="H87" s="39"/>
      <c r="I87" s="39"/>
      <c r="J87" s="35"/>
      <c r="K87" s="35"/>
    </row>
    <row r="88" spans="1:11" ht="171.6" customHeight="1">
      <c r="A88" s="40" t="s">
        <v>130</v>
      </c>
      <c r="B88" s="74"/>
      <c r="C88" s="74"/>
      <c r="D88" s="74"/>
      <c r="E88" s="74"/>
      <c r="F88" s="74"/>
      <c r="G88" s="74"/>
      <c r="H88" s="74"/>
      <c r="I88" s="50"/>
      <c r="J88" s="40">
        <f>SUM(J82:J87)</f>
        <v>0</v>
      </c>
      <c r="K88" s="50"/>
    </row>
    <row r="89" spans="1:11" ht="76.150000000000006" customHeight="1">
      <c r="A89" s="4"/>
      <c r="B89" s="37" t="s">
        <v>131</v>
      </c>
      <c r="C89" s="37"/>
      <c r="D89" s="37"/>
      <c r="E89" s="37"/>
      <c r="F89" s="37"/>
      <c r="G89" s="37"/>
      <c r="H89" s="37"/>
      <c r="I89" s="37"/>
      <c r="J89" s="37"/>
      <c r="K89" s="37"/>
    </row>
    <row r="90" spans="1:11" ht="76.150000000000006" customHeight="1">
      <c r="A90" s="35">
        <v>1</v>
      </c>
      <c r="B90" s="30" t="s">
        <v>84</v>
      </c>
      <c r="C90" s="111" t="s">
        <v>17</v>
      </c>
      <c r="D90" s="35" t="s">
        <v>18</v>
      </c>
      <c r="E90" s="40">
        <v>10</v>
      </c>
      <c r="F90" s="34"/>
      <c r="G90" s="35"/>
      <c r="H90" s="38"/>
      <c r="I90" s="38"/>
      <c r="J90" s="35">
        <f t="shared" ref="J90:J98" si="11">H90*E90</f>
        <v>0</v>
      </c>
      <c r="K90" s="35"/>
    </row>
    <row r="91" spans="1:11" ht="76.150000000000006" customHeight="1">
      <c r="A91" s="35"/>
      <c r="B91" s="27" t="s">
        <v>85</v>
      </c>
      <c r="C91" s="112" t="s">
        <v>21</v>
      </c>
      <c r="D91" s="35"/>
      <c r="E91" s="40"/>
      <c r="F91" s="36"/>
      <c r="G91" s="35"/>
      <c r="H91" s="39"/>
      <c r="I91" s="39"/>
      <c r="J91" s="35"/>
      <c r="K91" s="35"/>
    </row>
    <row r="92" spans="1:11" ht="76.150000000000006" customHeight="1">
      <c r="A92" s="35">
        <v>2</v>
      </c>
      <c r="B92" s="30" t="s">
        <v>132</v>
      </c>
      <c r="C92" s="13" t="s">
        <v>133</v>
      </c>
      <c r="D92" s="35" t="s">
        <v>104</v>
      </c>
      <c r="E92" s="40">
        <v>800</v>
      </c>
      <c r="F92" s="34"/>
      <c r="G92" s="35"/>
      <c r="H92" s="38"/>
      <c r="I92" s="38"/>
      <c r="J92" s="35">
        <f t="shared" si="11"/>
        <v>0</v>
      </c>
      <c r="K92" s="35"/>
    </row>
    <row r="93" spans="1:11" ht="76.150000000000006" customHeight="1">
      <c r="A93" s="35"/>
      <c r="B93" s="27" t="s">
        <v>134</v>
      </c>
      <c r="C93" s="15" t="s">
        <v>135</v>
      </c>
      <c r="D93" s="35"/>
      <c r="E93" s="40"/>
      <c r="F93" s="36"/>
      <c r="G93" s="35"/>
      <c r="H93" s="39"/>
      <c r="I93" s="39"/>
      <c r="J93" s="35"/>
      <c r="K93" s="35"/>
    </row>
    <row r="94" spans="1:11" ht="76.150000000000006" customHeight="1">
      <c r="A94" s="35">
        <v>3</v>
      </c>
      <c r="B94" s="30" t="s">
        <v>136</v>
      </c>
      <c r="C94" s="13" t="s">
        <v>133</v>
      </c>
      <c r="D94" s="35" t="s">
        <v>104</v>
      </c>
      <c r="E94" s="40">
        <v>800</v>
      </c>
      <c r="F94" s="34"/>
      <c r="G94" s="35"/>
      <c r="H94" s="38"/>
      <c r="I94" s="38"/>
      <c r="J94" s="35">
        <f t="shared" si="11"/>
        <v>0</v>
      </c>
      <c r="K94" s="35"/>
    </row>
    <row r="95" spans="1:11" ht="101.45" customHeight="1">
      <c r="A95" s="35"/>
      <c r="B95" s="31" t="s">
        <v>137</v>
      </c>
      <c r="C95" s="15" t="s">
        <v>135</v>
      </c>
      <c r="D95" s="35"/>
      <c r="E95" s="40"/>
      <c r="F95" s="36"/>
      <c r="G95" s="35"/>
      <c r="H95" s="39"/>
      <c r="I95" s="39"/>
      <c r="J95" s="35"/>
      <c r="K95" s="35"/>
    </row>
    <row r="96" spans="1:11" ht="157.9" customHeight="1">
      <c r="A96" s="35">
        <v>4</v>
      </c>
      <c r="B96" s="30" t="s">
        <v>138</v>
      </c>
      <c r="C96" s="13" t="s">
        <v>139</v>
      </c>
      <c r="D96" s="35" t="s">
        <v>109</v>
      </c>
      <c r="E96" s="40">
        <v>400</v>
      </c>
      <c r="F96" s="34"/>
      <c r="G96" s="35"/>
      <c r="H96" s="38"/>
      <c r="I96" s="38"/>
      <c r="J96" s="35">
        <f t="shared" si="11"/>
        <v>0</v>
      </c>
      <c r="K96" s="35"/>
    </row>
    <row r="97" spans="1:11" ht="146.44999999999999" customHeight="1">
      <c r="A97" s="35"/>
      <c r="B97" s="31" t="s">
        <v>140</v>
      </c>
      <c r="C97" s="15" t="s">
        <v>141</v>
      </c>
      <c r="D97" s="35"/>
      <c r="E97" s="40"/>
      <c r="F97" s="36"/>
      <c r="G97" s="35"/>
      <c r="H97" s="39"/>
      <c r="I97" s="39"/>
      <c r="J97" s="35"/>
      <c r="K97" s="35"/>
    </row>
    <row r="98" spans="1:11" ht="105" customHeight="1">
      <c r="A98" s="35">
        <v>5</v>
      </c>
      <c r="B98" s="30" t="s">
        <v>142</v>
      </c>
      <c r="C98" s="13" t="s">
        <v>143</v>
      </c>
      <c r="D98" s="38" t="s">
        <v>109</v>
      </c>
      <c r="E98" s="40">
        <v>100</v>
      </c>
      <c r="F98" s="34"/>
      <c r="G98" s="35"/>
      <c r="H98" s="38"/>
      <c r="I98" s="38"/>
      <c r="J98" s="35">
        <f t="shared" si="11"/>
        <v>0</v>
      </c>
      <c r="K98" s="35"/>
    </row>
    <row r="99" spans="1:11" ht="76.150000000000006" customHeight="1">
      <c r="A99" s="35"/>
      <c r="B99" s="31" t="s">
        <v>144</v>
      </c>
      <c r="C99" s="15" t="s">
        <v>145</v>
      </c>
      <c r="D99" s="39"/>
      <c r="E99" s="40"/>
      <c r="F99" s="36"/>
      <c r="G99" s="35"/>
      <c r="H99" s="39"/>
      <c r="I99" s="39"/>
      <c r="J99" s="35"/>
      <c r="K99" s="35"/>
    </row>
    <row r="100" spans="1:11" ht="76.150000000000006" customHeight="1">
      <c r="A100" s="40" t="s">
        <v>146</v>
      </c>
      <c r="B100" s="74"/>
      <c r="C100" s="74"/>
      <c r="D100" s="74"/>
      <c r="E100" s="74"/>
      <c r="F100" s="74"/>
      <c r="G100" s="74"/>
      <c r="H100" s="74"/>
      <c r="I100" s="50"/>
      <c r="J100" s="40">
        <f>SUM(J90:J99)</f>
        <v>0</v>
      </c>
      <c r="K100" s="50"/>
    </row>
    <row r="101" spans="1:11" ht="76.150000000000006" customHeight="1">
      <c r="A101" s="4"/>
      <c r="B101" s="37" t="s">
        <v>147</v>
      </c>
      <c r="C101" s="37"/>
      <c r="D101" s="37"/>
      <c r="E101" s="37"/>
      <c r="F101" s="37"/>
      <c r="G101" s="37"/>
      <c r="H101" s="37"/>
      <c r="I101" s="37"/>
      <c r="J101" s="37"/>
      <c r="K101" s="37"/>
    </row>
    <row r="102" spans="1:11" ht="76.150000000000006" customHeight="1">
      <c r="A102" s="35">
        <v>1</v>
      </c>
      <c r="B102" s="30" t="s">
        <v>84</v>
      </c>
      <c r="C102" s="111" t="s">
        <v>17</v>
      </c>
      <c r="D102" s="35" t="s">
        <v>18</v>
      </c>
      <c r="E102" s="40">
        <v>10</v>
      </c>
      <c r="F102" s="34"/>
      <c r="G102" s="35"/>
      <c r="H102" s="38"/>
      <c r="I102" s="38"/>
      <c r="J102" s="35">
        <f t="shared" ref="J102:J120" si="12">H102*E102</f>
        <v>0</v>
      </c>
      <c r="K102" s="35"/>
    </row>
    <row r="103" spans="1:11" ht="76.150000000000006" customHeight="1">
      <c r="A103" s="35"/>
      <c r="B103" s="27" t="s">
        <v>85</v>
      </c>
      <c r="C103" s="112" t="s">
        <v>21</v>
      </c>
      <c r="D103" s="35"/>
      <c r="E103" s="40"/>
      <c r="F103" s="36"/>
      <c r="G103" s="35"/>
      <c r="H103" s="39"/>
      <c r="I103" s="39"/>
      <c r="J103" s="35"/>
      <c r="K103" s="35"/>
    </row>
    <row r="104" spans="1:11" ht="76.150000000000006" customHeight="1">
      <c r="A104" s="35">
        <v>2</v>
      </c>
      <c r="B104" s="30" t="s">
        <v>148</v>
      </c>
      <c r="C104" s="13" t="s">
        <v>149</v>
      </c>
      <c r="D104" s="35" t="s">
        <v>104</v>
      </c>
      <c r="E104" s="40">
        <v>150</v>
      </c>
      <c r="F104" s="34"/>
      <c r="G104" s="35"/>
      <c r="H104" s="38"/>
      <c r="I104" s="38"/>
      <c r="J104" s="35">
        <f t="shared" si="12"/>
        <v>0</v>
      </c>
      <c r="K104" s="35"/>
    </row>
    <row r="105" spans="1:11" ht="76.150000000000006" customHeight="1">
      <c r="A105" s="35"/>
      <c r="B105" s="27" t="s">
        <v>150</v>
      </c>
      <c r="C105" s="15" t="s">
        <v>151</v>
      </c>
      <c r="D105" s="35"/>
      <c r="E105" s="40"/>
      <c r="F105" s="36"/>
      <c r="G105" s="35"/>
      <c r="H105" s="39"/>
      <c r="I105" s="39"/>
      <c r="J105" s="35"/>
      <c r="K105" s="35"/>
    </row>
    <row r="106" spans="1:11" ht="76.150000000000006" customHeight="1">
      <c r="A106" s="35">
        <v>3</v>
      </c>
      <c r="B106" s="30" t="s">
        <v>152</v>
      </c>
      <c r="C106" s="13" t="s">
        <v>149</v>
      </c>
      <c r="D106" s="35" t="s">
        <v>104</v>
      </c>
      <c r="E106" s="40">
        <v>150</v>
      </c>
      <c r="F106" s="34"/>
      <c r="G106" s="35"/>
      <c r="H106" s="38"/>
      <c r="I106" s="38"/>
      <c r="J106" s="35">
        <f t="shared" si="12"/>
        <v>0</v>
      </c>
      <c r="K106" s="35"/>
    </row>
    <row r="107" spans="1:11" ht="76.150000000000006" customHeight="1">
      <c r="A107" s="35"/>
      <c r="B107" s="27" t="s">
        <v>153</v>
      </c>
      <c r="C107" s="15" t="s">
        <v>151</v>
      </c>
      <c r="D107" s="35"/>
      <c r="E107" s="40"/>
      <c r="F107" s="36"/>
      <c r="G107" s="35"/>
      <c r="H107" s="39"/>
      <c r="I107" s="39"/>
      <c r="J107" s="35"/>
      <c r="K107" s="35"/>
    </row>
    <row r="108" spans="1:11" ht="76.150000000000006" customHeight="1">
      <c r="A108" s="35">
        <v>4</v>
      </c>
      <c r="B108" s="30" t="s">
        <v>154</v>
      </c>
      <c r="C108" s="13" t="s">
        <v>149</v>
      </c>
      <c r="D108" s="35" t="s">
        <v>104</v>
      </c>
      <c r="E108" s="40">
        <v>100</v>
      </c>
      <c r="F108" s="34"/>
      <c r="G108" s="35"/>
      <c r="H108" s="38"/>
      <c r="I108" s="38"/>
      <c r="J108" s="35">
        <f t="shared" si="12"/>
        <v>0</v>
      </c>
      <c r="K108" s="35"/>
    </row>
    <row r="109" spans="1:11" ht="76.150000000000006" customHeight="1">
      <c r="A109" s="35"/>
      <c r="B109" s="31" t="s">
        <v>155</v>
      </c>
      <c r="C109" s="15" t="s">
        <v>151</v>
      </c>
      <c r="D109" s="35"/>
      <c r="E109" s="40"/>
      <c r="F109" s="36"/>
      <c r="G109" s="35"/>
      <c r="H109" s="39"/>
      <c r="I109" s="39"/>
      <c r="J109" s="35"/>
      <c r="K109" s="35"/>
    </row>
    <row r="110" spans="1:11" ht="76.150000000000006" customHeight="1">
      <c r="A110" s="38">
        <v>5</v>
      </c>
      <c r="B110" s="30" t="s">
        <v>156</v>
      </c>
      <c r="C110" s="13" t="s">
        <v>157</v>
      </c>
      <c r="D110" s="38" t="s">
        <v>109</v>
      </c>
      <c r="E110" s="40">
        <v>10</v>
      </c>
      <c r="F110" s="34"/>
      <c r="G110" s="35"/>
      <c r="H110" s="38"/>
      <c r="I110" s="38"/>
      <c r="J110" s="35">
        <f t="shared" si="12"/>
        <v>0</v>
      </c>
      <c r="K110" s="35"/>
    </row>
    <row r="111" spans="1:11" ht="76.150000000000006" customHeight="1">
      <c r="A111" s="39"/>
      <c r="B111" s="31" t="s">
        <v>158</v>
      </c>
      <c r="C111" s="15" t="s">
        <v>159</v>
      </c>
      <c r="D111" s="39"/>
      <c r="E111" s="40"/>
      <c r="F111" s="36"/>
      <c r="G111" s="35"/>
      <c r="H111" s="39"/>
      <c r="I111" s="39"/>
      <c r="J111" s="35"/>
      <c r="K111" s="35"/>
    </row>
    <row r="112" spans="1:11" ht="76.150000000000006" customHeight="1">
      <c r="A112" s="35">
        <v>6</v>
      </c>
      <c r="B112" s="30" t="s">
        <v>160</v>
      </c>
      <c r="C112" s="13" t="s">
        <v>161</v>
      </c>
      <c r="D112" s="38" t="s">
        <v>109</v>
      </c>
      <c r="E112" s="40">
        <v>10</v>
      </c>
      <c r="F112" s="34"/>
      <c r="G112" s="35"/>
      <c r="H112" s="38"/>
      <c r="I112" s="38"/>
      <c r="J112" s="35">
        <f t="shared" si="12"/>
        <v>0</v>
      </c>
      <c r="K112" s="35"/>
    </row>
    <row r="113" spans="1:11" ht="76.150000000000006" customHeight="1">
      <c r="A113" s="35"/>
      <c r="B113" s="31" t="s">
        <v>162</v>
      </c>
      <c r="C113" s="15" t="s">
        <v>163</v>
      </c>
      <c r="D113" s="39"/>
      <c r="E113" s="40"/>
      <c r="F113" s="36"/>
      <c r="G113" s="35"/>
      <c r="H113" s="39"/>
      <c r="I113" s="39"/>
      <c r="J113" s="35"/>
      <c r="K113" s="35"/>
    </row>
    <row r="114" spans="1:11" ht="76.150000000000006" customHeight="1">
      <c r="A114" s="35">
        <v>7</v>
      </c>
      <c r="B114" s="30" t="s">
        <v>164</v>
      </c>
      <c r="C114" s="13" t="s">
        <v>165</v>
      </c>
      <c r="D114" s="38" t="s">
        <v>109</v>
      </c>
      <c r="E114" s="40">
        <v>10</v>
      </c>
      <c r="F114" s="34"/>
      <c r="G114" s="35"/>
      <c r="H114" s="38"/>
      <c r="I114" s="38"/>
      <c r="J114" s="35">
        <f t="shared" si="12"/>
        <v>0</v>
      </c>
      <c r="K114" s="35"/>
    </row>
    <row r="115" spans="1:11" ht="76.150000000000006" customHeight="1">
      <c r="A115" s="35"/>
      <c r="B115" s="31" t="s">
        <v>166</v>
      </c>
      <c r="C115" s="15" t="s">
        <v>167</v>
      </c>
      <c r="D115" s="39"/>
      <c r="E115" s="40"/>
      <c r="F115" s="36"/>
      <c r="G115" s="35"/>
      <c r="H115" s="39"/>
      <c r="I115" s="39"/>
      <c r="J115" s="35"/>
      <c r="K115" s="35"/>
    </row>
    <row r="116" spans="1:11" ht="76.150000000000006" customHeight="1">
      <c r="A116" s="35">
        <v>8</v>
      </c>
      <c r="B116" s="30" t="s">
        <v>168</v>
      </c>
      <c r="C116" s="13" t="s">
        <v>169</v>
      </c>
      <c r="D116" s="38" t="s">
        <v>109</v>
      </c>
      <c r="E116" s="40">
        <v>10</v>
      </c>
      <c r="F116" s="34"/>
      <c r="G116" s="35"/>
      <c r="H116" s="38"/>
      <c r="I116" s="38"/>
      <c r="J116" s="35">
        <f t="shared" si="12"/>
        <v>0</v>
      </c>
      <c r="K116" s="35"/>
    </row>
    <row r="117" spans="1:11" ht="76.150000000000006" customHeight="1">
      <c r="A117" s="35"/>
      <c r="B117" s="31" t="s">
        <v>170</v>
      </c>
      <c r="C117" s="15" t="s">
        <v>171</v>
      </c>
      <c r="D117" s="39"/>
      <c r="E117" s="40"/>
      <c r="F117" s="36"/>
      <c r="G117" s="35"/>
      <c r="H117" s="39"/>
      <c r="I117" s="39"/>
      <c r="J117" s="35"/>
      <c r="K117" s="35"/>
    </row>
    <row r="118" spans="1:11" ht="76.150000000000006" customHeight="1">
      <c r="A118" s="35">
        <v>9</v>
      </c>
      <c r="B118" s="30" t="s">
        <v>172</v>
      </c>
      <c r="C118" s="13" t="s">
        <v>173</v>
      </c>
      <c r="D118" s="38" t="s">
        <v>109</v>
      </c>
      <c r="E118" s="40">
        <v>10</v>
      </c>
      <c r="F118" s="34"/>
      <c r="G118" s="35"/>
      <c r="H118" s="38"/>
      <c r="I118" s="38"/>
      <c r="J118" s="35">
        <f t="shared" si="12"/>
        <v>0</v>
      </c>
      <c r="K118" s="35"/>
    </row>
    <row r="119" spans="1:11" ht="76.150000000000006" customHeight="1">
      <c r="A119" s="35"/>
      <c r="B119" s="31" t="s">
        <v>174</v>
      </c>
      <c r="C119" s="15" t="s">
        <v>175</v>
      </c>
      <c r="D119" s="39"/>
      <c r="E119" s="40"/>
      <c r="F119" s="36"/>
      <c r="G119" s="35"/>
      <c r="H119" s="39"/>
      <c r="I119" s="39"/>
      <c r="J119" s="35"/>
      <c r="K119" s="35"/>
    </row>
    <row r="120" spans="1:11" ht="72" customHeight="1">
      <c r="A120" s="35">
        <v>10</v>
      </c>
      <c r="B120" s="30" t="s">
        <v>176</v>
      </c>
      <c r="C120" s="13" t="s">
        <v>177</v>
      </c>
      <c r="D120" s="38" t="s">
        <v>109</v>
      </c>
      <c r="E120" s="40">
        <v>80</v>
      </c>
      <c r="F120" s="34"/>
      <c r="G120" s="35"/>
      <c r="H120" s="38"/>
      <c r="I120" s="38"/>
      <c r="J120" s="35">
        <f t="shared" si="12"/>
        <v>0</v>
      </c>
      <c r="K120" s="35"/>
    </row>
    <row r="121" spans="1:11" ht="76.150000000000006" customHeight="1">
      <c r="A121" s="35"/>
      <c r="B121" s="31" t="s">
        <v>178</v>
      </c>
      <c r="C121" s="15" t="s">
        <v>179</v>
      </c>
      <c r="D121" s="39"/>
      <c r="E121" s="40"/>
      <c r="F121" s="36"/>
      <c r="G121" s="35"/>
      <c r="H121" s="39"/>
      <c r="I121" s="39"/>
      <c r="J121" s="35"/>
      <c r="K121" s="35"/>
    </row>
    <row r="122" spans="1:11" ht="76.150000000000006" customHeight="1">
      <c r="A122" s="40" t="s">
        <v>180</v>
      </c>
      <c r="B122" s="74"/>
      <c r="C122" s="74"/>
      <c r="D122" s="74"/>
      <c r="E122" s="74"/>
      <c r="F122" s="74"/>
      <c r="G122" s="74"/>
      <c r="H122" s="74"/>
      <c r="I122" s="50"/>
      <c r="J122" s="40">
        <f>SUM(J102:J121)</f>
        <v>0</v>
      </c>
      <c r="K122" s="50"/>
    </row>
    <row r="123" spans="1:11" ht="94.15" customHeight="1" thickBot="1">
      <c r="A123" s="76" t="s">
        <v>181</v>
      </c>
      <c r="B123" s="77"/>
      <c r="C123" s="77"/>
      <c r="D123" s="77"/>
      <c r="E123" s="77"/>
      <c r="F123" s="77"/>
      <c r="G123" s="77"/>
      <c r="H123" s="77"/>
      <c r="I123" s="77"/>
      <c r="J123" s="78"/>
      <c r="K123" s="24">
        <f>J22+J46+J62+J80+J88+J100+J122</f>
        <v>0</v>
      </c>
    </row>
    <row r="124" spans="1:11" ht="33" customHeight="1">
      <c r="A124" s="62" t="s">
        <v>182</v>
      </c>
      <c r="B124" s="63"/>
      <c r="C124" s="63"/>
      <c r="D124" s="63"/>
      <c r="E124" s="64"/>
      <c r="F124" s="6" t="s">
        <v>183</v>
      </c>
      <c r="G124" s="40"/>
      <c r="H124" s="74"/>
      <c r="I124" s="74"/>
      <c r="J124" s="74"/>
      <c r="K124" s="75"/>
    </row>
    <row r="125" spans="1:11" ht="36">
      <c r="A125" s="65"/>
      <c r="B125" s="66"/>
      <c r="C125" s="66"/>
      <c r="D125" s="66"/>
      <c r="E125" s="67"/>
      <c r="F125" s="6" t="s">
        <v>184</v>
      </c>
      <c r="G125" s="40"/>
      <c r="H125" s="74"/>
      <c r="I125" s="74"/>
      <c r="J125" s="74"/>
      <c r="K125" s="75"/>
    </row>
    <row r="126" spans="1:11" ht="36">
      <c r="A126" s="65"/>
      <c r="B126" s="66"/>
      <c r="C126" s="66"/>
      <c r="D126" s="66"/>
      <c r="E126" s="67"/>
      <c r="F126" s="6" t="s">
        <v>185</v>
      </c>
      <c r="G126" s="7"/>
      <c r="H126" s="7"/>
      <c r="I126" s="7"/>
      <c r="J126" s="8" t="s">
        <v>186</v>
      </c>
      <c r="K126" s="9"/>
    </row>
    <row r="127" spans="1:11" ht="63" customHeight="1">
      <c r="A127" s="65"/>
      <c r="B127" s="66"/>
      <c r="C127" s="66"/>
      <c r="D127" s="66"/>
      <c r="E127" s="67"/>
      <c r="F127" s="6" t="s">
        <v>187</v>
      </c>
      <c r="G127" s="7"/>
      <c r="H127" s="7"/>
      <c r="I127" s="7"/>
      <c r="J127" s="8" t="s">
        <v>188</v>
      </c>
      <c r="K127" s="9"/>
    </row>
    <row r="128" spans="1:11" ht="60" customHeight="1">
      <c r="A128" s="65"/>
      <c r="B128" s="66"/>
      <c r="C128" s="66"/>
      <c r="D128" s="66"/>
      <c r="E128" s="67"/>
      <c r="F128" s="60" t="s">
        <v>189</v>
      </c>
      <c r="G128" s="61"/>
      <c r="H128" s="21"/>
      <c r="I128" s="21"/>
      <c r="J128" s="11"/>
      <c r="K128" s="9"/>
    </row>
    <row r="129" spans="1:11" ht="18">
      <c r="A129" s="65"/>
      <c r="B129" s="66"/>
      <c r="C129" s="66"/>
      <c r="D129" s="66"/>
      <c r="E129" s="67"/>
      <c r="F129" s="6" t="s">
        <v>190</v>
      </c>
      <c r="G129" s="40"/>
      <c r="H129" s="74"/>
      <c r="I129" s="74"/>
      <c r="J129" s="74"/>
      <c r="K129" s="75"/>
    </row>
    <row r="130" spans="1:11" ht="18">
      <c r="A130" s="65"/>
      <c r="B130" s="66"/>
      <c r="C130" s="66"/>
      <c r="D130" s="66"/>
      <c r="E130" s="67"/>
      <c r="F130" s="6" t="s">
        <v>191</v>
      </c>
      <c r="G130" s="40"/>
      <c r="H130" s="74"/>
      <c r="I130" s="74"/>
      <c r="J130" s="74"/>
      <c r="K130" s="75"/>
    </row>
    <row r="131" spans="1:11" ht="42.75" customHeight="1" thickBot="1">
      <c r="A131" s="68"/>
      <c r="B131" s="69"/>
      <c r="C131" s="69"/>
      <c r="D131" s="69"/>
      <c r="E131" s="70"/>
      <c r="F131" s="10" t="s">
        <v>192</v>
      </c>
      <c r="G131" s="71"/>
      <c r="H131" s="72"/>
      <c r="I131" s="72"/>
      <c r="J131" s="72"/>
      <c r="K131" s="73"/>
    </row>
    <row r="132" spans="1:11" ht="14.45" customHeight="1" thickBot="1">
      <c r="A132" s="85" t="s">
        <v>193</v>
      </c>
      <c r="B132" s="86"/>
      <c r="C132" s="86"/>
      <c r="D132" s="86"/>
      <c r="E132" s="86"/>
      <c r="F132" s="85" t="s">
        <v>194</v>
      </c>
      <c r="G132" s="86"/>
      <c r="H132" s="86"/>
      <c r="I132" s="86"/>
      <c r="J132" s="86"/>
      <c r="K132" s="106"/>
    </row>
    <row r="133" spans="1:11" ht="35.25" customHeight="1">
      <c r="A133" s="79" t="s">
        <v>195</v>
      </c>
      <c r="B133" s="80"/>
      <c r="C133" s="80"/>
      <c r="D133" s="95" t="s">
        <v>196</v>
      </c>
      <c r="E133" s="96"/>
      <c r="F133" s="99" t="s">
        <v>197</v>
      </c>
      <c r="G133" s="99"/>
      <c r="H133" s="99"/>
      <c r="I133" s="100"/>
      <c r="J133" s="107"/>
      <c r="K133" s="108"/>
    </row>
    <row r="134" spans="1:11" ht="13.9" customHeight="1">
      <c r="A134" s="109" t="s">
        <v>198</v>
      </c>
      <c r="B134" s="110"/>
      <c r="C134" s="110"/>
      <c r="D134" s="101"/>
      <c r="E134" s="26"/>
      <c r="F134" s="101" t="s">
        <v>199</v>
      </c>
      <c r="G134" s="101"/>
      <c r="H134" s="92"/>
      <c r="I134" s="92"/>
      <c r="J134" s="81"/>
      <c r="K134" s="82"/>
    </row>
    <row r="135" spans="1:11" ht="12.75">
      <c r="A135" s="91" t="s">
        <v>200</v>
      </c>
      <c r="B135" s="92"/>
      <c r="C135" s="92"/>
      <c r="D135" s="97" t="s">
        <v>196</v>
      </c>
      <c r="E135" s="98"/>
      <c r="F135" s="102" t="s">
        <v>201</v>
      </c>
      <c r="G135" s="102"/>
      <c r="H135" s="102"/>
      <c r="I135" s="103"/>
      <c r="J135" s="81"/>
      <c r="K135" s="82"/>
    </row>
    <row r="136" spans="1:11" ht="13.9" customHeight="1">
      <c r="A136" s="91" t="s">
        <v>202</v>
      </c>
      <c r="B136" s="92"/>
      <c r="C136" s="92"/>
      <c r="D136" s="87" t="s">
        <v>203</v>
      </c>
      <c r="E136" s="88"/>
      <c r="F136" s="102" t="s">
        <v>204</v>
      </c>
      <c r="G136" s="102"/>
      <c r="H136" s="102"/>
      <c r="I136" s="103"/>
      <c r="J136" s="81"/>
      <c r="K136" s="82"/>
    </row>
    <row r="137" spans="1:11">
      <c r="A137" s="91"/>
      <c r="B137" s="92"/>
      <c r="C137" s="92"/>
      <c r="D137" s="87"/>
      <c r="E137" s="88"/>
      <c r="F137" s="102" t="s">
        <v>183</v>
      </c>
      <c r="G137" s="102"/>
      <c r="H137" s="102"/>
      <c r="I137" s="103"/>
      <c r="J137" s="81"/>
      <c r="K137" s="82"/>
    </row>
    <row r="138" spans="1:11">
      <c r="A138" s="91"/>
      <c r="B138" s="92"/>
      <c r="C138" s="92"/>
      <c r="D138" s="87"/>
      <c r="E138" s="88"/>
      <c r="F138" s="102" t="s">
        <v>189</v>
      </c>
      <c r="G138" s="102"/>
      <c r="H138" s="102"/>
      <c r="I138" s="103"/>
      <c r="J138" s="81"/>
      <c r="K138" s="82"/>
    </row>
    <row r="139" spans="1:11">
      <c r="A139" s="91"/>
      <c r="B139" s="92"/>
      <c r="C139" s="92"/>
      <c r="D139" s="87"/>
      <c r="E139" s="88"/>
      <c r="F139" s="102" t="s">
        <v>205</v>
      </c>
      <c r="G139" s="102"/>
      <c r="H139" s="102"/>
      <c r="I139" s="103"/>
      <c r="J139" s="81"/>
      <c r="K139" s="82"/>
    </row>
    <row r="140" spans="1:11">
      <c r="A140" s="91"/>
      <c r="B140" s="92"/>
      <c r="C140" s="92"/>
      <c r="D140" s="87"/>
      <c r="E140" s="88"/>
      <c r="F140" s="102" t="s">
        <v>206</v>
      </c>
      <c r="G140" s="102"/>
      <c r="H140" s="102"/>
      <c r="I140" s="103"/>
      <c r="J140" s="81"/>
      <c r="K140" s="82"/>
    </row>
    <row r="141" spans="1:11">
      <c r="A141" s="91"/>
      <c r="B141" s="92"/>
      <c r="C141" s="92"/>
      <c r="D141" s="87"/>
      <c r="E141" s="88"/>
      <c r="F141" s="102" t="s">
        <v>207</v>
      </c>
      <c r="G141" s="102"/>
      <c r="H141" s="102"/>
      <c r="I141" s="103"/>
      <c r="J141" s="81"/>
      <c r="K141" s="82"/>
    </row>
    <row r="142" spans="1:11">
      <c r="A142" s="93"/>
      <c r="B142" s="94"/>
      <c r="C142" s="94"/>
      <c r="D142" s="89"/>
      <c r="E142" s="90"/>
      <c r="F142" s="104" t="s">
        <v>192</v>
      </c>
      <c r="G142" s="104"/>
      <c r="H142" s="104"/>
      <c r="I142" s="105"/>
      <c r="J142" s="83"/>
      <c r="K142" s="84"/>
    </row>
  </sheetData>
  <protectedRanges>
    <protectedRange sqref="B1 A124 K126:K127 G126:I127 G124:K125 G128:K131 F66:G69 D82:H83 F76:G79 D48:H49 H50:H61 D64:H65 H66:H79 H84:H87 B62:K62 B80:K80 B88:K88 I48:K61 I64:K79 I82:K87 B100:K100 B46:K46 B78:E79 D84:E87 D90:K99 B122:K122 D102:K121 D66:E77 D60:G61 D54:E59 D50:G53 D24:K45 B22:K22 D6:K21 D1" name="Område1"/>
    <protectedRange sqref="F54:G57 F70:G73" name="Område1_2"/>
    <protectedRange sqref="F84:G87" name="Område1_3"/>
    <protectedRange sqref="C136:D136 A137:D142 H138:I142 H136:I136" name="Område1_5"/>
    <protectedRange sqref="D133 D135" name="Område1_5_1"/>
    <protectedRange sqref="C134:D134" name="Område1_32"/>
    <protectedRange sqref="C120:C121" name="Område1_33"/>
    <protectedRange sqref="C118:C119" name="Område1_34"/>
    <protectedRange sqref="C116:C117" name="Område1_35"/>
    <protectedRange sqref="C114:C115" name="Område1_36"/>
    <protectedRange sqref="C112:C113" name="Område1_37"/>
    <protectedRange sqref="C110:C111" name="Område1_38"/>
    <protectedRange sqref="C108:C109" name="Område1_39"/>
    <protectedRange sqref="C106:C107" name="Område1_40"/>
    <protectedRange sqref="C104:C105" name="Område1_41"/>
    <protectedRange sqref="C98:C99" name="Område1_43"/>
    <protectedRange sqref="C96:C97" name="Område1_44"/>
    <protectedRange sqref="C94:C95" name="Område1_45"/>
    <protectedRange sqref="C92:C93" name="Område1_46"/>
    <protectedRange sqref="C86:C87" name="Område1_48"/>
    <protectedRange sqref="C84:C85" name="Område1_49"/>
    <protectedRange sqref="C76:C77" name="Område1_51"/>
    <protectedRange sqref="C74:C75" name="Område1_52"/>
    <protectedRange sqref="C72:C73" name="Område1_53"/>
    <protectedRange sqref="C70:C71" name="Område1_54"/>
    <protectedRange sqref="C68:C69" name="Område1_55"/>
    <protectedRange sqref="C66:C67" name="Område1_56"/>
    <protectedRange sqref="C60:C61" name="Område1_58"/>
    <protectedRange sqref="C58:C59" name="Område1_59"/>
    <protectedRange sqref="C56:C57" name="Område1_60"/>
    <protectedRange sqref="C54:C55" name="Område1_61"/>
    <protectedRange sqref="C52:C53" name="Område1_62"/>
    <protectedRange sqref="C50:C51" name="Område1_63"/>
    <protectedRange sqref="C44:C45" name="Område1_65"/>
    <protectedRange sqref="C42:C43" name="Område1_66"/>
    <protectedRange sqref="C40:C41" name="Område1_67"/>
    <protectedRange sqref="C38:C39" name="Område1_68"/>
    <protectedRange sqref="C36:C37" name="Område1_69"/>
    <protectedRange sqref="C34:C35" name="Område1_70"/>
    <protectedRange sqref="C32:C33" name="Område1_71"/>
    <protectedRange sqref="C30:C31" name="Område1_72"/>
    <protectedRange sqref="C28:C29" name="Område1_73"/>
    <protectedRange sqref="C26:C27" name="Område1_74"/>
    <protectedRange sqref="C20:C21" name="Område1_76"/>
    <protectedRange sqref="C18:C19" name="Område1_77"/>
    <protectedRange sqref="C16:C17" name="Område1_78"/>
    <protectedRange sqref="C14:C15" name="Område1_79"/>
    <protectedRange sqref="C12:C13" name="Område1_80"/>
    <protectedRange sqref="C10:C11" name="Område1_81"/>
    <protectedRange sqref="C8:C9" name="Område1_82"/>
    <protectedRange sqref="B6:B21" name="Område1_84"/>
    <protectedRange sqref="B24:B45" name="Område1_85"/>
    <protectedRange sqref="B48:B61" name="Område1_86"/>
    <protectedRange sqref="B64:B77" name="Område1_87"/>
    <protectedRange sqref="B82:B87" name="Område1_88"/>
    <protectedRange sqref="B90:B96" name="Område1_89"/>
    <protectedRange sqref="B97:B99" name="Område1_1_1"/>
    <protectedRange sqref="B102:B106" name="Område1_90"/>
    <protectedRange sqref="B107:B112" name="Område1_1_2"/>
    <protectedRange sqref="B113:B119" name="Område1_2_1"/>
    <protectedRange sqref="B120:B121" name="Område1_3_1"/>
    <protectedRange sqref="C6:C7" name="Område1_1"/>
    <protectedRange sqref="C24:C25" name="Område1_4"/>
    <protectedRange sqref="C48:C49" name="Område1_6"/>
    <protectedRange sqref="C64:C65" name="Område1_7"/>
    <protectedRange sqref="C82:C83" name="Område1_8"/>
    <protectedRange sqref="C90:C91" name="Område1_9"/>
    <protectedRange sqref="C102:C103" name="Område1_10"/>
  </protectedRanges>
  <mergeCells count="479">
    <mergeCell ref="J142:K142"/>
    <mergeCell ref="A132:E132"/>
    <mergeCell ref="D136:E142"/>
    <mergeCell ref="A136:C142"/>
    <mergeCell ref="D133:E133"/>
    <mergeCell ref="D135:E135"/>
    <mergeCell ref="F133:I133"/>
    <mergeCell ref="F134:I134"/>
    <mergeCell ref="F135:I135"/>
    <mergeCell ref="F136:I136"/>
    <mergeCell ref="F137:I137"/>
    <mergeCell ref="F138:I138"/>
    <mergeCell ref="F139:I139"/>
    <mergeCell ref="F140:I140"/>
    <mergeCell ref="F141:I141"/>
    <mergeCell ref="F142:I142"/>
    <mergeCell ref="F132:K132"/>
    <mergeCell ref="J133:K133"/>
    <mergeCell ref="J134:K134"/>
    <mergeCell ref="J135:K135"/>
    <mergeCell ref="A135:C135"/>
    <mergeCell ref="A134:D134"/>
    <mergeCell ref="A133:C133"/>
    <mergeCell ref="J139:K139"/>
    <mergeCell ref="J140:K140"/>
    <mergeCell ref="J141:K141"/>
    <mergeCell ref="H66:H67"/>
    <mergeCell ref="H68:H69"/>
    <mergeCell ref="H70:H71"/>
    <mergeCell ref="H72:H73"/>
    <mergeCell ref="H74:H75"/>
    <mergeCell ref="H76:H77"/>
    <mergeCell ref="J136:K136"/>
    <mergeCell ref="J137:K137"/>
    <mergeCell ref="J138:K138"/>
    <mergeCell ref="I110:I111"/>
    <mergeCell ref="I112:I113"/>
    <mergeCell ref="I114:I115"/>
    <mergeCell ref="I116:I117"/>
    <mergeCell ref="I118:I119"/>
    <mergeCell ref="I120:I121"/>
    <mergeCell ref="H110:H111"/>
    <mergeCell ref="H112:H113"/>
    <mergeCell ref="J58:J59"/>
    <mergeCell ref="K58:K59"/>
    <mergeCell ref="K76:K77"/>
    <mergeCell ref="A78:A79"/>
    <mergeCell ref="E78:E79"/>
    <mergeCell ref="F78:G79"/>
    <mergeCell ref="A122:I122"/>
    <mergeCell ref="J122:K122"/>
    <mergeCell ref="A123:J123"/>
    <mergeCell ref="J62:K62"/>
    <mergeCell ref="A80:I80"/>
    <mergeCell ref="J80:K80"/>
    <mergeCell ref="A88:I88"/>
    <mergeCell ref="J88:K88"/>
    <mergeCell ref="A100:I100"/>
    <mergeCell ref="J100:K100"/>
    <mergeCell ref="I66:I67"/>
    <mergeCell ref="I68:I69"/>
    <mergeCell ref="I70:I71"/>
    <mergeCell ref="I72:I73"/>
    <mergeCell ref="I74:I75"/>
    <mergeCell ref="I76:I77"/>
    <mergeCell ref="I78:I79"/>
    <mergeCell ref="I82:I83"/>
    <mergeCell ref="I84:I85"/>
    <mergeCell ref="I52:I53"/>
    <mergeCell ref="I54:I55"/>
    <mergeCell ref="I56:I57"/>
    <mergeCell ref="I58:I59"/>
    <mergeCell ref="I60:I61"/>
    <mergeCell ref="I64:I65"/>
    <mergeCell ref="A46:I46"/>
    <mergeCell ref="H50:H51"/>
    <mergeCell ref="H52:H53"/>
    <mergeCell ref="H54:H55"/>
    <mergeCell ref="H56:H57"/>
    <mergeCell ref="H58:H59"/>
    <mergeCell ref="H60:H61"/>
    <mergeCell ref="H64:H65"/>
    <mergeCell ref="A58:A59"/>
    <mergeCell ref="D58:D59"/>
    <mergeCell ref="E58:E59"/>
    <mergeCell ref="F58:G59"/>
    <mergeCell ref="A62:I62"/>
    <mergeCell ref="H116:H117"/>
    <mergeCell ref="H118:H119"/>
    <mergeCell ref="H120:H121"/>
    <mergeCell ref="I6:I7"/>
    <mergeCell ref="I8:I9"/>
    <mergeCell ref="I10:I11"/>
    <mergeCell ref="I12:I13"/>
    <mergeCell ref="I14:I15"/>
    <mergeCell ref="I16:I17"/>
    <mergeCell ref="I18:I19"/>
    <mergeCell ref="I20:I21"/>
    <mergeCell ref="I24:I25"/>
    <mergeCell ref="A22:I22"/>
    <mergeCell ref="H10:H11"/>
    <mergeCell ref="H12:H13"/>
    <mergeCell ref="H14:H15"/>
    <mergeCell ref="H16:H17"/>
    <mergeCell ref="H18:H19"/>
    <mergeCell ref="H20:H21"/>
    <mergeCell ref="H24:H25"/>
    <mergeCell ref="E10:E11"/>
    <mergeCell ref="H44:H45"/>
    <mergeCell ref="H48:H49"/>
    <mergeCell ref="I44:I45"/>
    <mergeCell ref="E110:E111"/>
    <mergeCell ref="F110:G111"/>
    <mergeCell ref="J110:J111"/>
    <mergeCell ref="K110:K111"/>
    <mergeCell ref="A60:A61"/>
    <mergeCell ref="D60:D61"/>
    <mergeCell ref="E60:E61"/>
    <mergeCell ref="F60:G61"/>
    <mergeCell ref="J60:J61"/>
    <mergeCell ref="K60:K61"/>
    <mergeCell ref="K68:K69"/>
    <mergeCell ref="A70:A71"/>
    <mergeCell ref="E70:E71"/>
    <mergeCell ref="F70:G71"/>
    <mergeCell ref="J70:J71"/>
    <mergeCell ref="K70:K71"/>
    <mergeCell ref="H78:H79"/>
    <mergeCell ref="H82:H83"/>
    <mergeCell ref="J68:J69"/>
    <mergeCell ref="A84:A85"/>
    <mergeCell ref="E84:E85"/>
    <mergeCell ref="F84:G85"/>
    <mergeCell ref="J84:J85"/>
    <mergeCell ref="K84:K85"/>
    <mergeCell ref="F128:G128"/>
    <mergeCell ref="A124:E131"/>
    <mergeCell ref="G131:K131"/>
    <mergeCell ref="G125:K125"/>
    <mergeCell ref="G129:K129"/>
    <mergeCell ref="G130:K130"/>
    <mergeCell ref="G124:K124"/>
    <mergeCell ref="D68:D69"/>
    <mergeCell ref="D70:D71"/>
    <mergeCell ref="K72:K73"/>
    <mergeCell ref="A74:A75"/>
    <mergeCell ref="E74:E75"/>
    <mergeCell ref="F74:G75"/>
    <mergeCell ref="J74:J75"/>
    <mergeCell ref="K74:K75"/>
    <mergeCell ref="A72:A73"/>
    <mergeCell ref="E72:E73"/>
    <mergeCell ref="F72:G73"/>
    <mergeCell ref="J72:J73"/>
    <mergeCell ref="D72:D73"/>
    <mergeCell ref="D74:D75"/>
    <mergeCell ref="F68:G69"/>
    <mergeCell ref="H84:H85"/>
    <mergeCell ref="H104:H105"/>
    <mergeCell ref="J10:J11"/>
    <mergeCell ref="K10:K11"/>
    <mergeCell ref="E6:E7"/>
    <mergeCell ref="F6:G7"/>
    <mergeCell ref="J6:J7"/>
    <mergeCell ref="A2:E2"/>
    <mergeCell ref="K6:K7"/>
    <mergeCell ref="A6:A7"/>
    <mergeCell ref="A8:A9"/>
    <mergeCell ref="E8:E9"/>
    <mergeCell ref="F8:G9"/>
    <mergeCell ref="J8:J9"/>
    <mergeCell ref="K8:K9"/>
    <mergeCell ref="A10:A11"/>
    <mergeCell ref="B5:K5"/>
    <mergeCell ref="D6:D7"/>
    <mergeCell ref="D8:D9"/>
    <mergeCell ref="F2:K2"/>
    <mergeCell ref="H6:H7"/>
    <mergeCell ref="H8:H9"/>
    <mergeCell ref="F10:G11"/>
    <mergeCell ref="F3:G3"/>
    <mergeCell ref="B4:K4"/>
    <mergeCell ref="K12:K13"/>
    <mergeCell ref="A14:A15"/>
    <mergeCell ref="E14:E15"/>
    <mergeCell ref="F14:G15"/>
    <mergeCell ref="J14:J15"/>
    <mergeCell ref="K14:K15"/>
    <mergeCell ref="A12:A13"/>
    <mergeCell ref="E12:E13"/>
    <mergeCell ref="F12:G13"/>
    <mergeCell ref="J12:J13"/>
    <mergeCell ref="A26:A27"/>
    <mergeCell ref="E26:E27"/>
    <mergeCell ref="F26:G27"/>
    <mergeCell ref="J26:J27"/>
    <mergeCell ref="K26:K27"/>
    <mergeCell ref="K16:K17"/>
    <mergeCell ref="A20:A21"/>
    <mergeCell ref="E20:E21"/>
    <mergeCell ref="F20:G21"/>
    <mergeCell ref="J20:J21"/>
    <mergeCell ref="K20:K21"/>
    <mergeCell ref="A16:A17"/>
    <mergeCell ref="E16:E17"/>
    <mergeCell ref="F16:G17"/>
    <mergeCell ref="J16:J17"/>
    <mergeCell ref="B23:K23"/>
    <mergeCell ref="A24:A25"/>
    <mergeCell ref="I26:I27"/>
    <mergeCell ref="J22:K22"/>
    <mergeCell ref="H26:H27"/>
    <mergeCell ref="A18:A19"/>
    <mergeCell ref="E18:E19"/>
    <mergeCell ref="F18:G19"/>
    <mergeCell ref="J18:J19"/>
    <mergeCell ref="K28:K29"/>
    <mergeCell ref="A30:A31"/>
    <mergeCell ref="E30:E31"/>
    <mergeCell ref="F30:G31"/>
    <mergeCell ref="J30:J31"/>
    <mergeCell ref="K30:K31"/>
    <mergeCell ref="A28:A29"/>
    <mergeCell ref="E28:E29"/>
    <mergeCell ref="F28:G29"/>
    <mergeCell ref="J28:J29"/>
    <mergeCell ref="H30:H31"/>
    <mergeCell ref="I28:I29"/>
    <mergeCell ref="I30:I31"/>
    <mergeCell ref="H28:H29"/>
    <mergeCell ref="K32:K33"/>
    <mergeCell ref="A34:A35"/>
    <mergeCell ref="E34:E35"/>
    <mergeCell ref="F34:G35"/>
    <mergeCell ref="J34:J35"/>
    <mergeCell ref="K34:K35"/>
    <mergeCell ref="A32:A33"/>
    <mergeCell ref="E32:E33"/>
    <mergeCell ref="F32:G33"/>
    <mergeCell ref="J32:J33"/>
    <mergeCell ref="H32:H33"/>
    <mergeCell ref="H34:H35"/>
    <mergeCell ref="I32:I33"/>
    <mergeCell ref="I34:I35"/>
    <mergeCell ref="I48:I49"/>
    <mergeCell ref="I50:I51"/>
    <mergeCell ref="K36:K37"/>
    <mergeCell ref="A38:A39"/>
    <mergeCell ref="E38:E39"/>
    <mergeCell ref="F38:G39"/>
    <mergeCell ref="J38:J39"/>
    <mergeCell ref="K38:K39"/>
    <mergeCell ref="A36:A37"/>
    <mergeCell ref="E36:E37"/>
    <mergeCell ref="F36:G37"/>
    <mergeCell ref="J36:J37"/>
    <mergeCell ref="H36:H37"/>
    <mergeCell ref="H38:H39"/>
    <mergeCell ref="I36:I37"/>
    <mergeCell ref="I38:I39"/>
    <mergeCell ref="J46:K46"/>
    <mergeCell ref="K40:K41"/>
    <mergeCell ref="A42:A43"/>
    <mergeCell ref="E42:E43"/>
    <mergeCell ref="F42:G43"/>
    <mergeCell ref="J42:J43"/>
    <mergeCell ref="K42:K43"/>
    <mergeCell ref="A40:A41"/>
    <mergeCell ref="E40:E41"/>
    <mergeCell ref="F40:G41"/>
    <mergeCell ref="J40:J41"/>
    <mergeCell ref="H40:H41"/>
    <mergeCell ref="H42:H43"/>
    <mergeCell ref="I40:I41"/>
    <mergeCell ref="I42:I43"/>
    <mergeCell ref="K44:K45"/>
    <mergeCell ref="A66:A67"/>
    <mergeCell ref="E66:E67"/>
    <mergeCell ref="F66:G67"/>
    <mergeCell ref="J66:J67"/>
    <mergeCell ref="K66:K67"/>
    <mergeCell ref="A44:A45"/>
    <mergeCell ref="E44:E45"/>
    <mergeCell ref="F44:G45"/>
    <mergeCell ref="J44:J45"/>
    <mergeCell ref="B63:K63"/>
    <mergeCell ref="B47:K47"/>
    <mergeCell ref="A50:A51"/>
    <mergeCell ref="D50:D51"/>
    <mergeCell ref="E50:E51"/>
    <mergeCell ref="F50:G51"/>
    <mergeCell ref="J50:J51"/>
    <mergeCell ref="K50:K51"/>
    <mergeCell ref="A52:A53"/>
    <mergeCell ref="D52:D53"/>
    <mergeCell ref="E52:E53"/>
    <mergeCell ref="F52:G53"/>
    <mergeCell ref="J52:J53"/>
    <mergeCell ref="K52:K53"/>
    <mergeCell ref="I86:I87"/>
    <mergeCell ref="I90:I91"/>
    <mergeCell ref="I92:I93"/>
    <mergeCell ref="J78:J79"/>
    <mergeCell ref="K78:K79"/>
    <mergeCell ref="A76:A77"/>
    <mergeCell ref="E76:E77"/>
    <mergeCell ref="F76:G77"/>
    <mergeCell ref="J76:J77"/>
    <mergeCell ref="B81:K81"/>
    <mergeCell ref="D76:D77"/>
    <mergeCell ref="D78:D79"/>
    <mergeCell ref="F114:G115"/>
    <mergeCell ref="J114:J115"/>
    <mergeCell ref="K114:K115"/>
    <mergeCell ref="A112:A113"/>
    <mergeCell ref="E112:E113"/>
    <mergeCell ref="F112:G113"/>
    <mergeCell ref="J112:J113"/>
    <mergeCell ref="H114:H115"/>
    <mergeCell ref="K94:K95"/>
    <mergeCell ref="A96:A97"/>
    <mergeCell ref="E96:E97"/>
    <mergeCell ref="F96:G97"/>
    <mergeCell ref="J96:J97"/>
    <mergeCell ref="K96:K97"/>
    <mergeCell ref="A94:A95"/>
    <mergeCell ref="E94:E95"/>
    <mergeCell ref="F94:G95"/>
    <mergeCell ref="J94:J95"/>
    <mergeCell ref="D94:D95"/>
    <mergeCell ref="D96:D97"/>
    <mergeCell ref="H94:H95"/>
    <mergeCell ref="H96:H97"/>
    <mergeCell ref="I94:I95"/>
    <mergeCell ref="I96:I97"/>
    <mergeCell ref="E24:E25"/>
    <mergeCell ref="K106:K107"/>
    <mergeCell ref="A108:A109"/>
    <mergeCell ref="E108:E109"/>
    <mergeCell ref="F108:G109"/>
    <mergeCell ref="J108:J109"/>
    <mergeCell ref="K108:K109"/>
    <mergeCell ref="A106:A107"/>
    <mergeCell ref="E106:E107"/>
    <mergeCell ref="F106:G107"/>
    <mergeCell ref="J106:J107"/>
    <mergeCell ref="D106:D107"/>
    <mergeCell ref="D108:D109"/>
    <mergeCell ref="H106:H107"/>
    <mergeCell ref="H108:H109"/>
    <mergeCell ref="I106:I107"/>
    <mergeCell ref="I108:I109"/>
    <mergeCell ref="A82:A83"/>
    <mergeCell ref="E82:E83"/>
    <mergeCell ref="A68:A69"/>
    <mergeCell ref="E68:E69"/>
    <mergeCell ref="K86:K87"/>
    <mergeCell ref="A92:A93"/>
    <mergeCell ref="E92:E93"/>
    <mergeCell ref="A120:A121"/>
    <mergeCell ref="E120:E121"/>
    <mergeCell ref="F120:G121"/>
    <mergeCell ref="J120:J121"/>
    <mergeCell ref="K116:K117"/>
    <mergeCell ref="A118:A119"/>
    <mergeCell ref="E118:E119"/>
    <mergeCell ref="F118:G119"/>
    <mergeCell ref="D32:D33"/>
    <mergeCell ref="D34:D35"/>
    <mergeCell ref="D36:D37"/>
    <mergeCell ref="D38:D39"/>
    <mergeCell ref="D40:D41"/>
    <mergeCell ref="D42:D43"/>
    <mergeCell ref="D44:D45"/>
    <mergeCell ref="D66:D67"/>
    <mergeCell ref="J118:J119"/>
    <mergeCell ref="D116:D117"/>
    <mergeCell ref="D118:D119"/>
    <mergeCell ref="K118:K119"/>
    <mergeCell ref="A116:A117"/>
    <mergeCell ref="K112:K113"/>
    <mergeCell ref="A114:A115"/>
    <mergeCell ref="E114:E115"/>
    <mergeCell ref="A110:A111"/>
    <mergeCell ref="F82:G83"/>
    <mergeCell ref="J82:J83"/>
    <mergeCell ref="K82:K83"/>
    <mergeCell ref="A90:A91"/>
    <mergeCell ref="E90:E91"/>
    <mergeCell ref="F90:G91"/>
    <mergeCell ref="J90:J91"/>
    <mergeCell ref="K90:K91"/>
    <mergeCell ref="K98:K99"/>
    <mergeCell ref="A104:A105"/>
    <mergeCell ref="E104:E105"/>
    <mergeCell ref="F104:G105"/>
    <mergeCell ref="J104:J105"/>
    <mergeCell ref="K104:K105"/>
    <mergeCell ref="A98:A99"/>
    <mergeCell ref="E98:E99"/>
    <mergeCell ref="F92:G93"/>
    <mergeCell ref="J92:J93"/>
    <mergeCell ref="K92:K93"/>
    <mergeCell ref="A86:A87"/>
    <mergeCell ref="E86:E87"/>
    <mergeCell ref="F86:G87"/>
    <mergeCell ref="J86:J87"/>
    <mergeCell ref="D120:D121"/>
    <mergeCell ref="D10:D11"/>
    <mergeCell ref="D12:D13"/>
    <mergeCell ref="D14:D15"/>
    <mergeCell ref="D16:D17"/>
    <mergeCell ref="D18:D19"/>
    <mergeCell ref="D20:D21"/>
    <mergeCell ref="D26:D27"/>
    <mergeCell ref="D28:D29"/>
    <mergeCell ref="D30:D31"/>
    <mergeCell ref="D110:D111"/>
    <mergeCell ref="D82:D83"/>
    <mergeCell ref="D102:D103"/>
    <mergeCell ref="D90:D91"/>
    <mergeCell ref="D112:D113"/>
    <mergeCell ref="D114:D115"/>
    <mergeCell ref="D84:D85"/>
    <mergeCell ref="D24:D25"/>
    <mergeCell ref="B89:K89"/>
    <mergeCell ref="D86:D87"/>
    <mergeCell ref="D92:D93"/>
    <mergeCell ref="H86:H87"/>
    <mergeCell ref="H90:H91"/>
    <mergeCell ref="H92:H93"/>
    <mergeCell ref="K120:K121"/>
    <mergeCell ref="E116:E117"/>
    <mergeCell ref="F116:G117"/>
    <mergeCell ref="J116:J117"/>
    <mergeCell ref="A48:A49"/>
    <mergeCell ref="D48:D49"/>
    <mergeCell ref="E48:E49"/>
    <mergeCell ref="F48:G49"/>
    <mergeCell ref="J48:J49"/>
    <mergeCell ref="K48:K49"/>
    <mergeCell ref="A64:A65"/>
    <mergeCell ref="D64:D65"/>
    <mergeCell ref="E64:E65"/>
    <mergeCell ref="F64:G65"/>
    <mergeCell ref="J64:J65"/>
    <mergeCell ref="K64:K65"/>
    <mergeCell ref="A54:A55"/>
    <mergeCell ref="D54:D55"/>
    <mergeCell ref="E54:E55"/>
    <mergeCell ref="F54:G55"/>
    <mergeCell ref="J54:J55"/>
    <mergeCell ref="K54:K55"/>
    <mergeCell ref="A56:A57"/>
    <mergeCell ref="D56:D57"/>
    <mergeCell ref="B1:I1"/>
    <mergeCell ref="F98:G99"/>
    <mergeCell ref="J98:J99"/>
    <mergeCell ref="B101:K101"/>
    <mergeCell ref="D98:D99"/>
    <mergeCell ref="D104:D105"/>
    <mergeCell ref="A102:A103"/>
    <mergeCell ref="E102:E103"/>
    <mergeCell ref="F102:G103"/>
    <mergeCell ref="J102:J103"/>
    <mergeCell ref="K102:K103"/>
    <mergeCell ref="H98:H99"/>
    <mergeCell ref="H102:H103"/>
    <mergeCell ref="I98:I99"/>
    <mergeCell ref="I102:I103"/>
    <mergeCell ref="I104:I105"/>
    <mergeCell ref="F24:G25"/>
    <mergeCell ref="J24:J25"/>
    <mergeCell ref="K24:K25"/>
    <mergeCell ref="E56:E57"/>
    <mergeCell ref="F56:G57"/>
    <mergeCell ref="J56:J57"/>
    <mergeCell ref="K56:K57"/>
    <mergeCell ref="K18:K19"/>
  </mergeCells>
  <dataValidations count="1">
    <dataValidation type="list" allowBlank="1" showInputMessage="1" showErrorMessage="1" sqref="I90:I99 I6:I21 I24:I45 I48:I61 I64:I79 I82:I87 I102:I121" xr:uid="{876F89D5-DDED-4FD1-99BA-AE3AB69B3644}">
      <formula1>$L$6:$L$7</formula1>
    </dataValidation>
  </dataValidations>
  <pageMargins left="0.70866141732283472" right="0.70866141732283472" top="0.74803149606299213" bottom="0.74803149606299213" header="0.31496062992125984" footer="0.31496062992125984"/>
  <pageSetup scale="44"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251DB7682741943BB50D2EB80A9E837" ma:contentTypeVersion="11" ma:contentTypeDescription="Opret et nyt dokument." ma:contentTypeScope="" ma:versionID="d6dd33d6f655860f5124cc7b00f31182">
  <xsd:schema xmlns:xsd="http://www.w3.org/2001/XMLSchema" xmlns:xs="http://www.w3.org/2001/XMLSchema" xmlns:p="http://schemas.microsoft.com/office/2006/metadata/properties" xmlns:ns3="8032da95-93ee-44f2-b112-6ee0914552d3" xmlns:ns4="43f5f106-5c8e-4f36-9533-300df3f90d66" targetNamespace="http://schemas.microsoft.com/office/2006/metadata/properties" ma:root="true" ma:fieldsID="4ed4d31ade085c9b282c0362af737a7c" ns3:_="" ns4:_="">
    <xsd:import namespace="8032da95-93ee-44f2-b112-6ee0914552d3"/>
    <xsd:import namespace="43f5f106-5c8e-4f36-9533-300df3f90d6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32da95-93ee-44f2-b112-6ee0914552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_activity" ma:index="18"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f5f106-5c8e-4f36-9533-300df3f90d66"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032da95-93ee-44f2-b112-6ee0914552d3" xsi:nil="true"/>
  </documentManagement>
</p:properties>
</file>

<file path=customXml/itemProps1.xml><?xml version="1.0" encoding="utf-8"?>
<ds:datastoreItem xmlns:ds="http://schemas.openxmlformats.org/officeDocument/2006/customXml" ds:itemID="{799C0E28-8A02-4100-85F3-8258CF13BBF8}"/>
</file>

<file path=customXml/itemProps2.xml><?xml version="1.0" encoding="utf-8"?>
<ds:datastoreItem xmlns:ds="http://schemas.openxmlformats.org/officeDocument/2006/customXml" ds:itemID="{887BCC8D-5718-47F4-9474-5954019F7B7A}"/>
</file>

<file path=customXml/itemProps3.xml><?xml version="1.0" encoding="utf-8"?>
<ds:datastoreItem xmlns:ds="http://schemas.openxmlformats.org/officeDocument/2006/customXml" ds:itemID="{FA782ECB-DC63-409B-A0B4-3030060AFD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Vitalii Andarak</cp:lastModifiedBy>
  <cp:revision/>
  <dcterms:created xsi:type="dcterms:W3CDTF">2017-05-23T13:13:55Z</dcterms:created>
  <dcterms:modified xsi:type="dcterms:W3CDTF">2023-02-21T13:15:52Z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0x0101009251DB7682741943BB50D2EB80A9E837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